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OTAÇÃO SEGOV" sheetId="1" r:id="rId4"/>
    <sheet state="visible" name="VALOR POR SECRETARIA" sheetId="2" r:id="rId5"/>
    <sheet state="visible" name="quantitativo" sheetId="3" r:id="rId6"/>
  </sheets>
  <definedNames>
    <definedName hidden="1" localSheetId="1" name="_xlnm._FilterDatabase">'VALOR POR SECRETARIA'!$A$2:$O$137</definedName>
  </definedNames>
  <calcPr/>
  <extLst>
    <ext uri="GoogleSheetsCustomDataVersion2">
      <go:sheetsCustomData xmlns:go="http://customooxmlschemas.google.com/" r:id="rId7" roundtripDataChecksum="75TKbPnLh+jgGJhlg8X1bf4amJov1BPjGZrKFnr2VqI="/>
    </ext>
  </extLst>
</workbook>
</file>

<file path=xl/sharedStrings.xml><?xml version="1.0" encoding="utf-8"?>
<sst xmlns="http://schemas.openxmlformats.org/spreadsheetml/2006/main" count="335" uniqueCount="110">
  <si>
    <t>Nº/Órgão:</t>
  </si>
  <si>
    <t>02- Secretaria Municipal de Governo</t>
  </si>
  <si>
    <t>Nº/Unidade:</t>
  </si>
  <si>
    <t>007- Departamento de Eventos</t>
  </si>
  <si>
    <t>Programa PPA n.º:</t>
  </si>
  <si>
    <t>Descrição:</t>
  </si>
  <si>
    <t>Governo Cidadão</t>
  </si>
  <si>
    <t>Ação LDO n.º:</t>
  </si>
  <si>
    <t>Promover Eventos</t>
  </si>
  <si>
    <t>Da(s) Dotação(ões)</t>
  </si>
  <si>
    <t>Vínculo</t>
  </si>
  <si>
    <t>Descrição do vínculo:</t>
  </si>
  <si>
    <t>Origem do recurso</t>
  </si>
  <si>
    <t>Dotação Completa</t>
  </si>
  <si>
    <t>Referência LOA (reduzido)</t>
  </si>
  <si>
    <t>Descrição</t>
  </si>
  <si>
    <t>Item</t>
  </si>
  <si>
    <t>Ano</t>
  </si>
  <si>
    <t>Valor total</t>
  </si>
  <si>
    <t>Municipal</t>
  </si>
  <si>
    <t>02.007.004.122.022.2146.339030.1400</t>
  </si>
  <si>
    <t>material educativo e esportivo</t>
  </si>
  <si>
    <t>35/36/38/39</t>
  </si>
  <si>
    <t>Total (R$): Geral</t>
  </si>
  <si>
    <t xml:space="preserve">Justificativa: A aquisição de materiais de armarinhos e aviamentos se faz necessária para atender a demanda do Departamento de Eventos, que utiliza estes materiais para composição de cenários, stands e decoração dos salões onde são realizados os eventos institucionais e socioculturais da Prefeitura de Pinhais.                                 </t>
  </si>
  <si>
    <t>QUANTITATIVOS E DIVISÃO POR SECRETARIA</t>
  </si>
  <si>
    <t>PREÇO MÉDIO</t>
  </si>
  <si>
    <t>TOTAL A SER LICITADO</t>
  </si>
  <si>
    <t>ITEM</t>
  </si>
  <si>
    <t>UNIDADE</t>
  </si>
  <si>
    <t>DESCRIÇÃO</t>
  </si>
  <si>
    <t>SEMED</t>
  </si>
  <si>
    <t>SEGOV</t>
  </si>
  <si>
    <t>SEMMA</t>
  </si>
  <si>
    <t>SEMDE</t>
  </si>
  <si>
    <t>SESET</t>
  </si>
  <si>
    <t>SEMSA</t>
  </si>
  <si>
    <t>SEMAS</t>
  </si>
  <si>
    <t>SEMEL</t>
  </si>
  <si>
    <t>VALOR</t>
  </si>
  <si>
    <t>QUANTIDADE TOTAL</t>
  </si>
  <si>
    <t>R$ TOTAL</t>
  </si>
  <si>
    <t>UNID</t>
  </si>
  <si>
    <t xml:space="preserve">Abridor de casa de botão (descosedor) Descosedor de costura, em metal e cabo plástico, tamanho pequeno, aproximadamente 8 cm
</t>
  </si>
  <si>
    <t>QUANTIDADE</t>
  </si>
  <si>
    <t>VALOR TOTAL</t>
  </si>
  <si>
    <t>KIT</t>
  </si>
  <si>
    <t xml:space="preserve">AGULHA PARA TAPEÇARIA N° 14;  PACOTE OU CARTELA COM 10 UNIDADES DE AGULHA Nº 14, AGULHAS DE AÇO NIQUELADO
</t>
  </si>
  <si>
    <t>PCT</t>
  </si>
  <si>
    <t xml:space="preserve">ARGILA DE MODELAR PARA ARTESANATO, COR MARROM, PACOTE DE 1Kg PRODUTO NATURAL E NÃO TÓXICO, PARA MODELAGEM E ESCULTURAS ARTESANAIS.
</t>
  </si>
  <si>
    <t>BORDADO INGLÊS 2,5CM, ROLO DE NO MÍNIMO 10M, CORES DIVERSAS</t>
  </si>
  <si>
    <t xml:space="preserve">CACHEPO EM MDF CRU  06 MM , COM MEDIDAS APROXIMADAS DE 12X10X08
</t>
  </si>
  <si>
    <t>CAIXA COM TAMPA EM MDF, COM MEDIDAS APROXIMADAS 20X15X10 CM</t>
  </si>
  <si>
    <t xml:space="preserve">COLARINHO PARA CAMISA. COMPOSIÇÃO 50% ALGODÃO E 50% VISCOSE. TAMANHO 48
</t>
  </si>
  <si>
    <t>ROLO</t>
  </si>
  <si>
    <t xml:space="preserve">Cordão de algodão colorido, 4mm, rolo com minimo de 100 metros -  cor a definir
</t>
  </si>
  <si>
    <t>CORDÃO DE STRASS DE 3MM, PRATA OU DOURADO, COM 10M DE COMPRIMENTO, PARA USO EM CUSTOMIZAÇÃO, FIGURINOS E ARTESANATO.</t>
  </si>
  <si>
    <t>ESSENCIA PARA SABONETE - EMBALAGEM 100ML - AROMAS A DEFINIR</t>
  </si>
  <si>
    <t xml:space="preserve">FIO Nº 6/5 PARA AMIGURUMI, 100% ALGODÃO MERCERIZADO, ROLO COM NO MINIMO 250m. CORES DIVERSAS
</t>
  </si>
  <si>
    <t>Fita  Gorgurão COR A SER DEFINIDA PELA SECRETARIA  Composição: 100% Poliéster Comprimento: 10 metros Largura: 40mm</t>
  </si>
  <si>
    <t>Fita de Cetim sem ourela ESTAMPA A SER DEFINIDA PELA SECRETARIA, acabamento das bordas com corte a laser, nao desfia. Composição: 100% Poliéster Comprimento: 10 metros Largura: 35mm</t>
  </si>
  <si>
    <t xml:space="preserve">Fita de Gorgurão Estampada N.09 38mm ESTAMPA A SER ESCOLHIDA PELA SECRETARIA Comprimento: 10 metros Largura: 38mm Composição: 100% Poliéster </t>
  </si>
  <si>
    <t>FITA FLORAL TAPE, CORES DIVERSAS, ROLO COM 27M</t>
  </si>
  <si>
    <t>FITA VOAL DECORADA ARAMADA COM MOTIVOS NATALINOS, LARGURA: 38MM COMPRIMENTO: 10 M APROXIMADAMENTE</t>
  </si>
  <si>
    <t>FITA VOAL, CORES VARIADAS, COM 25MM DE LARGURA E ROLO 10M</t>
  </si>
  <si>
    <t>FRANJA 100% VISCOSE, ROLO COM 10M, COM APROXIMADAMENTE 50MM DE LARGURA. CORES A DEFINIR.</t>
  </si>
  <si>
    <t>FRANJA METALIZADA 85% VISCOSE e 15% METALIZADO, ROLO COM 10M, COM APROXIMADAMENTE 50MM DE LARGURA. CORES: DOURADO/PRATA.</t>
  </si>
  <si>
    <t>GUARDANAPO PARA DECOUPAGE, ESTAMPAS VARIADAS, PACOTE COM 20 UNIDADES</t>
  </si>
  <si>
    <t xml:space="preserve">KIT 8 RÉGUAS EM ACRÍLICO PARA PATCHWORK. O kit é composto por: 1 - Régua 15x60cm 1 - Régua 15x30cm 1 - Régua 5x60cm 1 - Régua 5x30cm 1 - Régua 15x15cm 1 - Régua 30X30cm 1 - Régua Caixa de Leite 20x20cm 1 - Régua Caixa de Leite 15x15m
</t>
  </si>
  <si>
    <t xml:space="preserve">KIT DE LINHA PARA COSTURA COM 10 TUBOS DE LINHAS EM POLIÉSTER EM CORES DIVERSAS COM NO MINIMO 90m </t>
  </si>
  <si>
    <t xml:space="preserve">KIT AGULHEIRO DISCO COM 30 AGULHAS PARA COSTURA A MÃO. 
</t>
  </si>
  <si>
    <t>LACINHO DE FITA DE CETIM N° 00 - PACOTE COM 100. CORES A DEFINIR</t>
  </si>
  <si>
    <t>LANTEJOULA TRANÇADA, METÁLICA, 8MM, EM PVC COLORIDO NOS DOIS LADOS, ROLO 50M, CORES A DEFINIR.</t>
  </si>
  <si>
    <t>LITRO</t>
  </si>
  <si>
    <t>LAURIL ÉTER SULFATO DE SÓDIO (PARA ESPUMAR) 1L</t>
  </si>
  <si>
    <t xml:space="preserve">LIXA PARA MADEIRA Nº 280 </t>
  </si>
  <si>
    <t xml:space="preserve">PANO DE PRATO PRONTO PARA PINTURA , NA COR BRANCA, COM BAINHA FEITA NAS 4 BORDAS TAMBÉM NA COR BRANCA, 100% ALGODÃO, MEDIDAS DO PANO 44cm X 68cm. KIT COM 10 PANOS.
</t>
  </si>
  <si>
    <t>PAPEL PARA DECOUPAGE MEDINDO APROXIMADAMENTE 50CM X 34 CM - ESTAMPAS VARIADAS</t>
  </si>
  <si>
    <t>PASSA FITAS DE 2CM, ROLO DE NO MÍNIMO 10M, CORES DIVERSAS</t>
  </si>
  <si>
    <t>PASSAMANARIA METALIZADA, GALÃO, ENTRE 9 E 10MM DE LARGURA, ROLO COM 20M COR DOURADA/PRATA, TEXTURA DE OITINHOS.</t>
  </si>
  <si>
    <t xml:space="preserve">PEROLA INTEIRA LISA ABS 8mm COM FURO. PACOTE COM 500gr CORES DIVERSAS
</t>
  </si>
  <si>
    <t xml:space="preserve">PINÇA PARA COSTURA. PINÇA PASSADORA DE FITAS E ELASTICO EM METAL COM GARRA. APROX. 8cm
</t>
  </si>
  <si>
    <t xml:space="preserve">PIROGRAFO FORMATO CANETA PARA ESCREVER/DESENHAR NA MADEIRA . BIVOLT, COM OPÇOES DE, NO MINIMO, 5 DIFERENTES PONTEIRAS. ACAOMPANHAR 1 APOIO DE PROTEÇÃO PARA QUANDO O OBJETO ESTIVER EM USO. TAMANHO APROXIMADO DO ITEM: 17cm.
</t>
  </si>
  <si>
    <t>PISTOLA DE COLA QUENTE COM GATILHO GRANDE,DE TERMOPLASTICO,BICO EM METAL, BIVOLT AUTOMÁTICO PISTOLA APLICADORA DE COLA QUENTE COM GATILHO, GRANDE, DE TERMOPLASTICO, BICO EM METAL, PARA REFIL DE APROXIMADAMENTE 11 MM DE DIÂMETRO (BASTÃO GROSSO), 110/220 (BIVOLTAUTOMÁTICO), COM POTÊNCIA MÍNIMA DE 40 W. A MARCA DO PRODUTO DEVERÁ CONSTAR NO CORPO DA PISTOLA. GARANTIA DE FÁBRICA DE UM ANO. CERTIFICADA PELO INMETRO."</t>
  </si>
  <si>
    <t>Material de Expediente</t>
  </si>
  <si>
    <t>PISTOLA DE COLA QUENTE, FINA PISTOLA APLICADORA DE COLA QUENTE COM GATILHO, PEQUENA, DE TERMOPLASTICO, BICO EM METAL, PARA REFIL DE APROXIMADAMENTE 7,5 MM DE DIÂMETRO (BASTÃO FINO), 110/220 (BIVOLT AUTOMÁTICO), COM POTÊNCIA MÍNIMA DE 10 W. A MARCA DO PRODUTO DEVERÁ CONSTAR NO CORPO DA PISTOLA. GARANTIA DE FÁBRICA DE UM ANO. CERTIFICADA PELO INMETRO.</t>
  </si>
  <si>
    <t xml:space="preserve">PLASTICO PVC CRISTAL EM ROLO. SERVE COMO TOALHA PARA PROTEGER A MESA.  PRODUTO TRANSPARENTE IMPERMEÁVEL. MEDIDAS: 1,40m LARGURA X 0,60mm DE ESPESSURA. 
</t>
  </si>
  <si>
    <t>KG</t>
  </si>
  <si>
    <t>REFIL PARA COLA QUENTE FINO, 30CM , APROXIMADAMENTE 7,5MM DE DIÂMETRO, TAMANHO 30 CM, PACOTE CONTENDO 1 KG</t>
  </si>
  <si>
    <t>REFIL PARA COLA QUENTE, GROSSO, PACOTE CONTENDO 1KG , APROXIMADAMENTE 11 MM DE DIÂMETRO, TAMANHO 30 CM</t>
  </si>
  <si>
    <t>RENDA METALIZADA, COMPOSIÇÃO 100% POLIÉSTER, ROLO COM APROXIMADAMENTE 10M, ENTRE 5 E 6 CM DE LARGURA. IDEAL PARA ACABAMENTO EM TOALHAS, ARTESANATOS, ACESSÓRIOS, DETALHES EM ROUPAS E OUTROS.</t>
  </si>
  <si>
    <t>RENDA RÍGIDA, 100% POLIAMIDA, LARGURA ENTRE 20 E 30MM, COR BRANCA - ROLO C/50MTS</t>
  </si>
  <si>
    <t>Rolinho de espuma com 5 cm em Poliester amarelo, haste de ferro e pega em polipropileno,Utilizado para:        Acabamento, Artesanato, Decorativa, Estampar, Madeira, Metal, Papel, Plástico, Decoupage</t>
  </si>
  <si>
    <t>SIANINHA METALIZADA 5MM, ROLO COM 10M, COR PRATA/DOURADO.</t>
  </si>
  <si>
    <t>Verniz acrílico brilhante a base de água, para para dar acabamento brilhante em pinturas artísticas em tela ou pinturas artesanais em madeira, 100 ml</t>
  </si>
  <si>
    <t>VIÉS 24MM ROLO COM 20M</t>
  </si>
  <si>
    <t>Total  por secretaria:</t>
  </si>
  <si>
    <t>TOTAL</t>
  </si>
  <si>
    <t>TOTAL GERAL:</t>
  </si>
  <si>
    <t>AQUISIÇÃO  MATERIAIS ARMARINHOS E ARTESANATO</t>
  </si>
  <si>
    <t>CÓDIGO</t>
  </si>
  <si>
    <t>Quant. SEMED</t>
  </si>
  <si>
    <t>Quant. SEGOV</t>
  </si>
  <si>
    <t>Quant. SEMMA</t>
  </si>
  <si>
    <t>Quant. SEMDE</t>
  </si>
  <si>
    <t>Quant. SESET</t>
  </si>
  <si>
    <t>Quant. SEMSA</t>
  </si>
  <si>
    <t>Quant. SEMAS</t>
  </si>
  <si>
    <t>Quant. SEMEL</t>
  </si>
  <si>
    <t>Qntd Total</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</si>
</sst>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R$ -416]#,##0.00"/>
    <numFmt numFmtId="165" formatCode="&quot;R$&quot;#,##0.00"/>
    <numFmt numFmtId="166" formatCode="&quot;R$&quot;\ #,##0.00"/>
    <numFmt numFmtId="167" formatCode="&quot;R$&quot;#,##0.00;[Red]\-&quot;R$&quot;#,##0.00"/>
  </numFmts>
  <fonts count="21">
    <font>
      <sz val="11.0"/>
      <color theme="1"/>
      <name val="Calibri"/>
      <scheme val="minor"/>
    </font>
    <font>
      <b/>
      <sz val="10.0"/>
      <color rgb="FF000000"/>
      <name val="Arial"/>
    </font>
    <font>
      <sz val="10.0"/>
      <color rgb="FF000000"/>
      <name val="Arial"/>
    </font>
    <font/>
    <font>
      <b/>
      <sz val="10.0"/>
      <color theme="1"/>
      <name val="Arial"/>
    </font>
    <font>
      <sz val="11.0"/>
      <color theme="1"/>
      <name val="Arial"/>
    </font>
    <font>
      <sz val="10.0"/>
      <color theme="1"/>
      <name val="Arial"/>
    </font>
    <font>
      <b/>
      <sz val="10.0"/>
      <color rgb="FFFFFFFF"/>
      <name val="Arial"/>
    </font>
    <font>
      <b/>
      <sz val="10.0"/>
      <color theme="1"/>
      <name val="Calibri"/>
    </font>
    <font>
      <sz val="10.0"/>
      <color theme="1"/>
      <name val="Calibri"/>
    </font>
    <font>
      <sz val="9.0"/>
      <color theme="1"/>
      <name val="Arial"/>
    </font>
    <font>
      <b/>
      <sz val="9.0"/>
      <color theme="1"/>
      <name val="Arial"/>
    </font>
    <font>
      <sz val="11.0"/>
      <color theme="1"/>
      <name val="Calibri"/>
    </font>
    <font>
      <color theme="1"/>
      <name val="Calibri"/>
      <scheme val="minor"/>
    </font>
    <font>
      <b/>
      <sz val="11.0"/>
      <color rgb="FFFFFFFF"/>
      <name val="Arial"/>
    </font>
    <font>
      <b/>
      <sz val="11.0"/>
      <color theme="0"/>
      <name val="Calibri"/>
    </font>
    <font>
      <b/>
      <sz val="9.0"/>
      <color rgb="FFFFFFFF"/>
      <name val="Calibri"/>
    </font>
    <font>
      <sz val="10.0"/>
      <color rgb="FF000000"/>
      <name val="Calibri"/>
    </font>
    <font>
      <b/>
      <sz val="8.0"/>
      <color rgb="FF000000"/>
      <name val="Calibri"/>
    </font>
    <font>
      <sz val="8.0"/>
      <color rgb="FF000000"/>
      <name val="Calibri"/>
    </font>
    <font>
      <b/>
      <sz val="8.0"/>
      <color theme="1"/>
      <name val="Calibri"/>
    </font>
  </fonts>
  <fills count="5">
    <fill>
      <patternFill patternType="none"/>
    </fill>
    <fill>
      <patternFill patternType="lightGray"/>
    </fill>
    <fill>
      <patternFill patternType="solid">
        <fgColor rgb="FF17365D"/>
        <bgColor rgb="FF17365D"/>
      </patternFill>
    </fill>
    <fill>
      <patternFill patternType="solid">
        <fgColor rgb="FFDBE5F1"/>
        <bgColor rgb="FFDBE5F1"/>
      </patternFill>
    </fill>
    <fill>
      <patternFill patternType="solid">
        <fgColor rgb="FF073763"/>
        <bgColor rgb="FF073763"/>
      </patternFill>
    </fill>
  </fills>
  <borders count="43">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medium">
        <color rgb="FF000000"/>
      </right>
      <top style="thin">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left style="thin">
        <color rgb="FF000000"/>
      </left>
      <right style="medium">
        <color rgb="FF000000"/>
      </right>
      <top style="thin">
        <color rgb="FF000000"/>
      </top>
      <bottom style="medium">
        <color rgb="FF000000"/>
      </bottom>
    </border>
    <border>
      <left/>
      <right style="thin">
        <color rgb="FF000000"/>
      </right>
      <top style="thin">
        <color rgb="FF000000"/>
      </top>
      <bottom style="thin">
        <color rgb="FF000000"/>
      </bottom>
    </border>
    <border>
      <left/>
      <top style="thin">
        <color rgb="FF000000"/>
      </top>
      <bottom style="thin">
        <color rgb="FF000000"/>
      </bottom>
    </border>
    <border>
      <left style="thin">
        <color rgb="FF000000"/>
      </left>
      <right style="thin">
        <color rgb="FF000000"/>
      </right>
      <top/>
      <bottom/>
    </border>
    <border>
      <left/>
      <right style="thin">
        <color rgb="FF000000"/>
      </right>
      <top/>
      <bottom/>
    </border>
    <border>
      <left style="medium">
        <color rgb="FF000000"/>
      </left>
      <right style="thin">
        <color rgb="FF000000"/>
      </right>
      <top style="medium">
        <color rgb="FF000000"/>
      </top>
      <bottom/>
    </border>
    <border>
      <left style="thin">
        <color rgb="FF000000"/>
      </left>
      <right style="thin">
        <color rgb="FF000000"/>
      </right>
      <top style="medium">
        <color rgb="FF000000"/>
      </top>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style="medium">
        <color rgb="FF000000"/>
      </left>
      <right style="thin">
        <color rgb="FF000000"/>
      </right>
    </border>
    <border>
      <left style="thin">
        <color rgb="FF000000"/>
      </left>
      <right style="thin">
        <color rgb="FF000000"/>
      </right>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top/>
      <bottom/>
    </border>
    <border>
      <top/>
      <bottom/>
    </border>
    <border>
      <right/>
      <top/>
      <bottom/>
    </border>
    <border>
      <left/>
      <right/>
      <top/>
      <bottom/>
    </border>
    <border>
      <right/>
      <top style="thin">
        <color rgb="FF000000"/>
      </top>
      <bottom style="thin">
        <color rgb="FF000000"/>
      </bottom>
    </border>
    <border>
      <right style="thin">
        <color rgb="FF000000"/>
      </right>
      <top/>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right style="thin">
        <color rgb="FF000000"/>
      </right>
      <top style="medium">
        <color rgb="FF000000"/>
      </top>
    </border>
    <border>
      <right style="thin">
        <color rgb="FF000000"/>
      </right>
      <bottom style="medium">
        <color rgb="FF000000"/>
      </bottom>
    </border>
    <border>
      <left/>
      <right style="thin">
        <color rgb="FF000000"/>
      </right>
      <top style="medium">
        <color rgb="FF000000"/>
      </top>
    </border>
    <border>
      <left/>
      <right style="thin">
        <color rgb="FF000000"/>
      </right>
      <bottom style="medium">
        <color rgb="FF000000"/>
      </bottom>
    </border>
  </borders>
  <cellStyleXfs count="1">
    <xf borderId="0" fillId="0" fontId="0" numFmtId="0" applyAlignment="1" applyFont="1"/>
  </cellStyleXfs>
  <cellXfs count="104">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2" numFmtId="0" xfId="0" applyAlignment="1" applyBorder="1" applyFont="1">
      <alignment horizontal="left" shrinkToFit="0" vertical="center" wrapText="1"/>
    </xf>
    <xf borderId="3" fillId="0" fontId="3" numFmtId="0" xfId="0" applyBorder="1" applyFont="1"/>
    <xf borderId="4" fillId="0" fontId="3" numFmtId="0" xfId="0" applyBorder="1" applyFont="1"/>
    <xf borderId="5" fillId="0" fontId="1" numFmtId="0" xfId="0" applyAlignment="1" applyBorder="1" applyFont="1">
      <alignment shrinkToFit="0" vertical="center" wrapText="1"/>
    </xf>
    <xf borderId="6" fillId="0" fontId="2" numFmtId="0" xfId="0" applyAlignment="1" applyBorder="1" applyFont="1">
      <alignment horizontal="left" shrinkToFit="0" vertical="center" wrapText="1"/>
    </xf>
    <xf borderId="7" fillId="0" fontId="3" numFmtId="0" xfId="0" applyBorder="1" applyFont="1"/>
    <xf borderId="8" fillId="0" fontId="3" numFmtId="0" xfId="0" applyBorder="1" applyFont="1"/>
    <xf borderId="9" fillId="0" fontId="1" numFmtId="0" xfId="0" applyAlignment="1" applyBorder="1" applyFont="1">
      <alignment horizontal="left" shrinkToFit="0" vertical="center" wrapText="1"/>
    </xf>
    <xf borderId="10" fillId="0" fontId="3" numFmtId="0" xfId="0" applyBorder="1" applyFont="1"/>
    <xf borderId="11" fillId="0" fontId="2" numFmtId="0" xfId="0" applyAlignment="1" applyBorder="1" applyFont="1">
      <alignment horizontal="center" shrinkToFit="0" vertical="center" wrapText="1"/>
    </xf>
    <xf borderId="11" fillId="0" fontId="1" numFmtId="0" xfId="0" applyAlignment="1" applyBorder="1" applyFont="1">
      <alignment horizontal="left" shrinkToFit="0" vertical="center" wrapText="1"/>
    </xf>
    <xf borderId="9" fillId="0" fontId="1" numFmtId="0" xfId="0" applyAlignment="1" applyBorder="1" applyFont="1">
      <alignment horizontal="center" shrinkToFit="0" vertical="center" wrapText="1"/>
    </xf>
    <xf borderId="6" fillId="0" fontId="1" numFmtId="0" xfId="0" applyAlignment="1" applyBorder="1" applyFont="1">
      <alignment horizontal="left" shrinkToFit="0" vertical="center" wrapText="1"/>
    </xf>
    <xf borderId="7" fillId="0" fontId="1" numFmtId="0" xfId="0" applyAlignment="1" applyBorder="1" applyFont="1">
      <alignment horizontal="left" shrinkToFit="0" vertical="center" wrapText="1"/>
    </xf>
    <xf borderId="5" fillId="0" fontId="1" numFmtId="0" xfId="0" applyAlignment="1" applyBorder="1" applyFont="1">
      <alignment horizontal="center" shrinkToFit="0" vertical="center" wrapText="1"/>
    </xf>
    <xf borderId="12" fillId="0" fontId="4" numFmtId="0" xfId="0" applyAlignment="1" applyBorder="1" applyFont="1">
      <alignment horizontal="center" vertical="center"/>
    </xf>
    <xf borderId="13" fillId="0" fontId="3" numFmtId="0" xfId="0" applyBorder="1" applyFont="1"/>
    <xf borderId="14" fillId="0" fontId="1" numFmtId="0" xfId="0" applyAlignment="1" applyBorder="1" applyFont="1">
      <alignment horizontal="center" shrinkToFit="0" vertical="center" wrapText="1"/>
    </xf>
    <xf borderId="12" fillId="0" fontId="1" numFmtId="0" xfId="0" applyAlignment="1" applyBorder="1" applyFont="1">
      <alignment horizontal="center" shrinkToFit="0" vertical="center" wrapText="1"/>
    </xf>
    <xf borderId="11" fillId="0" fontId="1" numFmtId="0" xfId="0" applyAlignment="1" applyBorder="1" applyFont="1">
      <alignment horizontal="center" shrinkToFit="0" vertical="center" wrapText="1"/>
    </xf>
    <xf borderId="15" fillId="0" fontId="1" numFmtId="0" xfId="0" applyAlignment="1" applyBorder="1" applyFont="1">
      <alignment horizontal="center" shrinkToFit="0" vertical="center" wrapText="1"/>
    </xf>
    <xf borderId="11" fillId="0" fontId="5" numFmtId="49" xfId="0" applyAlignment="1" applyBorder="1" applyFont="1" applyNumberFormat="1">
      <alignment horizontal="center" vertical="center"/>
    </xf>
    <xf borderId="6" fillId="0" fontId="2" numFmtId="49" xfId="0" applyAlignment="1" applyBorder="1" applyFont="1" applyNumberFormat="1">
      <alignment horizontal="center" shrinkToFit="0" vertical="center" wrapText="1"/>
    </xf>
    <xf borderId="11" fillId="0" fontId="6" numFmtId="0" xfId="0" applyAlignment="1" applyBorder="1" applyFont="1">
      <alignment horizontal="center" vertical="center"/>
    </xf>
    <xf borderId="6" fillId="0" fontId="2" numFmtId="0" xfId="0" applyAlignment="1" applyBorder="1" applyFont="1">
      <alignment horizontal="center" shrinkToFit="0" vertical="center" wrapText="1"/>
    </xf>
    <xf borderId="11" fillId="0" fontId="2" numFmtId="3" xfId="0" applyAlignment="1" applyBorder="1" applyFont="1" applyNumberFormat="1">
      <alignment horizontal="center" shrinkToFit="0" vertical="center" wrapText="1"/>
    </xf>
    <xf borderId="15" fillId="0" fontId="2" numFmtId="164" xfId="0" applyAlignment="1" applyBorder="1" applyFont="1" applyNumberFormat="1">
      <alignment horizontal="center" shrinkToFit="0" vertical="center" wrapText="1"/>
    </xf>
    <xf borderId="8" fillId="0" fontId="2" numFmtId="164" xfId="0" applyAlignment="1" applyBorder="1" applyFont="1" applyNumberFormat="1">
      <alignment horizontal="center" shrinkToFit="0" vertical="center" wrapText="1"/>
    </xf>
    <xf borderId="6" fillId="0" fontId="2" numFmtId="49" xfId="0" applyAlignment="1" applyBorder="1" applyFont="1" applyNumberFormat="1">
      <alignment horizontal="left" shrinkToFit="0" vertical="center" wrapText="1"/>
    </xf>
    <xf borderId="16" fillId="0" fontId="1" numFmtId="0" xfId="0" applyAlignment="1" applyBorder="1" applyFont="1">
      <alignment horizontal="right" shrinkToFit="0" vertical="center" wrapText="1"/>
    </xf>
    <xf borderId="17" fillId="0" fontId="3" numFmtId="0" xfId="0" applyBorder="1" applyFont="1"/>
    <xf borderId="18" fillId="0" fontId="1" numFmtId="165" xfId="0" applyAlignment="1" applyBorder="1" applyFont="1" applyNumberFormat="1">
      <alignment horizontal="center" shrinkToFit="0" vertical="center" wrapText="1"/>
    </xf>
    <xf borderId="0" fillId="0" fontId="6" numFmtId="0" xfId="0" applyFont="1"/>
    <xf borderId="6" fillId="0" fontId="1" numFmtId="0" xfId="0" applyAlignment="1" applyBorder="1" applyFont="1">
      <alignment horizontal="center" shrinkToFit="0" vertical="center" wrapText="1"/>
    </xf>
    <xf borderId="6" fillId="2" fontId="7" numFmtId="0" xfId="0" applyAlignment="1" applyBorder="1" applyFill="1" applyFont="1">
      <alignment horizontal="center"/>
    </xf>
    <xf borderId="19" fillId="2" fontId="7" numFmtId="0" xfId="0" applyAlignment="1" applyBorder="1" applyFont="1">
      <alignment horizontal="center"/>
    </xf>
    <xf borderId="20" fillId="2" fontId="7" numFmtId="0" xfId="0" applyAlignment="1" applyBorder="1" applyFont="1">
      <alignment horizontal="center" shrinkToFit="0" wrapText="1"/>
    </xf>
    <xf borderId="21" fillId="2" fontId="7" numFmtId="0" xfId="0" applyAlignment="1" applyBorder="1" applyFont="1">
      <alignment horizontal="center"/>
    </xf>
    <xf borderId="22" fillId="2" fontId="7" numFmtId="0" xfId="0" applyAlignment="1" applyBorder="1" applyFont="1">
      <alignment horizontal="center"/>
    </xf>
    <xf borderId="22" fillId="2" fontId="6" numFmtId="0" xfId="0" applyBorder="1" applyFont="1"/>
    <xf borderId="22" fillId="2" fontId="7" numFmtId="0" xfId="0" applyAlignment="1" applyBorder="1" applyFont="1">
      <alignment horizontal="center" shrinkToFit="0" wrapText="1"/>
    </xf>
    <xf borderId="23" fillId="3" fontId="8" numFmtId="0" xfId="0" applyAlignment="1" applyBorder="1" applyFill="1" applyFont="1">
      <alignment horizontal="center" vertical="center"/>
    </xf>
    <xf borderId="24" fillId="3" fontId="9" numFmtId="0" xfId="0" applyAlignment="1" applyBorder="1" applyFont="1">
      <alignment vertical="center"/>
    </xf>
    <xf borderId="24" fillId="3" fontId="9" numFmtId="0" xfId="0" applyAlignment="1" applyBorder="1" applyFont="1">
      <alignment shrinkToFit="0" vertical="center" wrapText="1"/>
    </xf>
    <xf borderId="25" fillId="3" fontId="4" numFmtId="166" xfId="0" applyAlignment="1" applyBorder="1" applyFont="1" applyNumberFormat="1">
      <alignment horizontal="center" shrinkToFit="0" vertical="center" wrapText="1"/>
    </xf>
    <xf borderId="26" fillId="0" fontId="10" numFmtId="3" xfId="0" applyAlignment="1" applyBorder="1" applyFont="1" applyNumberFormat="1">
      <alignment horizontal="center" shrinkToFit="0" vertical="center" wrapText="1"/>
    </xf>
    <xf borderId="25" fillId="3" fontId="11" numFmtId="166" xfId="0" applyAlignment="1" applyBorder="1" applyFont="1" applyNumberFormat="1">
      <alignment horizontal="center" vertical="center"/>
    </xf>
    <xf borderId="25" fillId="3" fontId="11" numFmtId="3" xfId="0" applyAlignment="1" applyBorder="1" applyFont="1" applyNumberFormat="1">
      <alignment horizontal="center" vertical="center"/>
    </xf>
    <xf borderId="27" fillId="0" fontId="12" numFmtId="0" xfId="0" applyBorder="1" applyFont="1"/>
    <xf borderId="28" fillId="0" fontId="12" numFmtId="0" xfId="0" applyBorder="1" applyFont="1"/>
    <xf borderId="14" fillId="0" fontId="12" numFmtId="0" xfId="0" applyBorder="1" applyFont="1"/>
    <xf borderId="29" fillId="0" fontId="12" numFmtId="0" xfId="0" applyBorder="1" applyFont="1"/>
    <xf borderId="30" fillId="0" fontId="12" numFmtId="0" xfId="0" applyBorder="1" applyFont="1"/>
    <xf borderId="11" fillId="3" fontId="4" numFmtId="166" xfId="0" applyAlignment="1" applyBorder="1" applyFont="1" applyNumberFormat="1">
      <alignment horizontal="center" vertical="center"/>
    </xf>
    <xf borderId="11" fillId="0" fontId="10" numFmtId="167" xfId="0" applyAlignment="1" applyBorder="1" applyFont="1" applyNumberFormat="1">
      <alignment horizontal="center" vertical="center"/>
    </xf>
    <xf borderId="21" fillId="3" fontId="4" numFmtId="166" xfId="0" applyAlignment="1" applyBorder="1" applyFont="1" applyNumberFormat="1">
      <alignment horizontal="center" shrinkToFit="0" vertical="center" wrapText="1"/>
    </xf>
    <xf borderId="25" fillId="3" fontId="4" numFmtId="166" xfId="0" applyAlignment="1" applyBorder="1" applyFont="1" applyNumberFormat="1">
      <alignment horizontal="center" vertical="center"/>
    </xf>
    <xf borderId="0" fillId="0" fontId="13" numFmtId="0" xfId="0" applyFont="1"/>
    <xf borderId="31" fillId="2" fontId="14" numFmtId="0" xfId="0" applyAlignment="1" applyBorder="1" applyFont="1">
      <alignment horizontal="right"/>
    </xf>
    <xf borderId="32" fillId="0" fontId="3" numFmtId="0" xfId="0" applyBorder="1" applyFont="1"/>
    <xf borderId="33" fillId="0" fontId="3" numFmtId="0" xfId="0" applyBorder="1" applyFont="1"/>
    <xf borderId="34" fillId="2" fontId="14" numFmtId="164" xfId="0" applyBorder="1" applyFont="1" applyNumberFormat="1"/>
    <xf borderId="34" fillId="2" fontId="15" numFmtId="0" xfId="0" applyBorder="1" applyFont="1"/>
    <xf borderId="34" fillId="2" fontId="14" numFmtId="166" xfId="0" applyBorder="1" applyFont="1" applyNumberFormat="1"/>
    <xf borderId="0" fillId="0" fontId="12" numFmtId="0" xfId="0" applyAlignment="1" applyFont="1">
      <alignment horizontal="right"/>
    </xf>
    <xf borderId="0" fillId="0" fontId="12" numFmtId="164" xfId="0" applyFont="1" applyNumberFormat="1"/>
    <xf borderId="6" fillId="4" fontId="16" numFmtId="0" xfId="0" applyAlignment="1" applyBorder="1" applyFill="1" applyFont="1">
      <alignment horizontal="center" shrinkToFit="0" wrapText="1"/>
    </xf>
    <xf borderId="20" fillId="4" fontId="15" numFmtId="0" xfId="0" applyAlignment="1" applyBorder="1" applyFont="1">
      <alignment horizontal="center"/>
    </xf>
    <xf borderId="35" fillId="0" fontId="3" numFmtId="0" xfId="0" applyBorder="1" applyFont="1"/>
    <xf borderId="10" fillId="0" fontId="5" numFmtId="0" xfId="0" applyBorder="1" applyFont="1"/>
    <xf borderId="21" fillId="4" fontId="16" numFmtId="0" xfId="0" applyAlignment="1" applyBorder="1" applyFont="1">
      <alignment horizontal="center"/>
    </xf>
    <xf borderId="22" fillId="4" fontId="16" numFmtId="0" xfId="0" applyAlignment="1" applyBorder="1" applyFont="1">
      <alignment horizontal="center"/>
    </xf>
    <xf borderId="31" fillId="4" fontId="16" numFmtId="0" xfId="0" applyAlignment="1" applyBorder="1" applyFont="1">
      <alignment horizontal="center" shrinkToFit="0" wrapText="1"/>
    </xf>
    <xf borderId="36" fillId="0" fontId="3" numFmtId="0" xfId="0" applyBorder="1" applyFont="1"/>
    <xf borderId="31" fillId="4" fontId="16" numFmtId="3" xfId="0" applyAlignment="1" applyBorder="1" applyFont="1" applyNumberFormat="1">
      <alignment horizontal="center" shrinkToFit="0" wrapText="1"/>
    </xf>
    <xf borderId="22" fillId="4" fontId="16" numFmtId="164" xfId="0" applyAlignment="1" applyBorder="1" applyFont="1" applyNumberFormat="1">
      <alignment horizontal="center" shrinkToFit="0" wrapText="1"/>
    </xf>
    <xf borderId="37" fillId="3" fontId="9" numFmtId="0" xfId="0" applyAlignment="1" applyBorder="1" applyFont="1">
      <alignment horizontal="center" vertical="center"/>
    </xf>
    <xf borderId="38" fillId="3" fontId="9" numFmtId="0" xfId="0" applyAlignment="1" applyBorder="1" applyFont="1">
      <alignment horizontal="center" vertical="center"/>
    </xf>
    <xf borderId="38" fillId="3" fontId="9" numFmtId="0" xfId="0" applyAlignment="1" applyBorder="1" applyFont="1">
      <alignment horizontal="left" shrinkToFit="0" vertical="center" wrapText="1"/>
    </xf>
    <xf borderId="38" fillId="0" fontId="9" numFmtId="3" xfId="0" applyAlignment="1" applyBorder="1" applyFont="1" applyNumberFormat="1">
      <alignment horizontal="center" vertical="center"/>
    </xf>
    <xf borderId="0" fillId="0" fontId="9" numFmtId="0" xfId="0" applyAlignment="1" applyFont="1">
      <alignment horizontal="center" vertical="center"/>
    </xf>
    <xf borderId="38" fillId="3" fontId="9" numFmtId="3" xfId="0" applyAlignment="1" applyBorder="1" applyFont="1" applyNumberFormat="1">
      <alignment horizontal="center" vertical="center"/>
    </xf>
    <xf borderId="29" fillId="0" fontId="3" numFmtId="0" xfId="0" applyBorder="1" applyFont="1"/>
    <xf borderId="30" fillId="0" fontId="3" numFmtId="0" xfId="0" applyBorder="1" applyFont="1"/>
    <xf borderId="39" fillId="0" fontId="9" numFmtId="3" xfId="0" applyAlignment="1" applyBorder="1" applyFont="1" applyNumberFormat="1">
      <alignment horizontal="center" vertical="center"/>
    </xf>
    <xf borderId="40" fillId="0" fontId="3" numFmtId="0" xfId="0" applyBorder="1" applyFont="1"/>
    <xf borderId="0" fillId="0" fontId="9" numFmtId="3" xfId="0" applyAlignment="1" applyFont="1" applyNumberFormat="1">
      <alignment horizontal="center" vertical="center"/>
    </xf>
    <xf borderId="41" fillId="3" fontId="9" numFmtId="0" xfId="0" applyAlignment="1" applyBorder="1" applyFont="1">
      <alignment horizontal="left" shrinkToFit="0" vertical="center" wrapText="1"/>
    </xf>
    <xf borderId="42" fillId="0" fontId="3" numFmtId="0" xfId="0" applyBorder="1" applyFont="1"/>
    <xf borderId="28" fillId="0" fontId="9" numFmtId="3" xfId="0" applyAlignment="1" applyBorder="1" applyFont="1" applyNumberFormat="1">
      <alignment horizontal="center" vertical="center"/>
    </xf>
    <xf borderId="26" fillId="3" fontId="9" numFmtId="0" xfId="0" applyAlignment="1" applyBorder="1" applyFont="1">
      <alignment horizontal="left" shrinkToFit="0" vertical="center" wrapText="1"/>
    </xf>
    <xf borderId="0" fillId="0" fontId="17" numFmtId="0" xfId="0" applyAlignment="1" applyFont="1">
      <alignment vertical="center"/>
    </xf>
    <xf borderId="0" fillId="0" fontId="17" numFmtId="0" xfId="0" applyAlignment="1" applyFont="1">
      <alignment horizontal="center" vertical="center"/>
    </xf>
    <xf borderId="0" fillId="0" fontId="17" numFmtId="0" xfId="0" applyAlignment="1" applyFont="1">
      <alignment horizontal="left" vertical="center"/>
    </xf>
    <xf borderId="0" fillId="0" fontId="9" numFmtId="3" xfId="0" applyAlignment="1" applyFont="1" applyNumberFormat="1">
      <alignment vertical="center"/>
    </xf>
    <xf borderId="0" fillId="0" fontId="9" numFmtId="0" xfId="0" applyAlignment="1" applyFont="1">
      <alignment vertical="center"/>
    </xf>
    <xf borderId="0" fillId="0" fontId="18" numFmtId="0" xfId="0" applyFont="1"/>
    <xf borderId="0" fillId="0" fontId="19" numFmtId="0" xfId="0" applyAlignment="1" applyFont="1">
      <alignment horizontal="center" vertical="center"/>
    </xf>
    <xf borderId="0" fillId="0" fontId="19" numFmtId="0" xfId="0" applyAlignment="1" applyFont="1">
      <alignment horizontal="left" vertical="center"/>
    </xf>
    <xf borderId="0" fillId="0" fontId="20" numFmtId="3" xfId="0" applyFont="1" applyNumberFormat="1"/>
    <xf borderId="0" fillId="0" fontId="12" numFmtId="3" xfId="0" applyFont="1" applyNumberFormat="1"/>
    <xf borderId="0" fillId="0" fontId="12" numFmtId="0" xfId="0" applyAlignment="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4.71"/>
    <col customWidth="1" min="2" max="2" width="8.71"/>
    <col customWidth="1" min="3" max="3" width="28.29"/>
    <col customWidth="1" min="4" max="4" width="15.57"/>
    <col customWidth="1" min="5" max="5" width="8.71"/>
    <col customWidth="1" min="6" max="6" width="15.71"/>
    <col customWidth="1" min="7" max="7" width="37.29"/>
    <col customWidth="1" min="8" max="8" width="8.71"/>
    <col customWidth="1" min="9" max="9" width="38.29"/>
    <col customWidth="1" min="10" max="26" width="8.71"/>
  </cols>
  <sheetData>
    <row r="1" ht="14.25" customHeight="1">
      <c r="A1" s="1" t="s">
        <v>0</v>
      </c>
      <c r="B1" s="2" t="s">
        <v>1</v>
      </c>
      <c r="C1" s="3"/>
      <c r="D1" s="3"/>
      <c r="E1" s="3"/>
      <c r="F1" s="3"/>
      <c r="G1" s="3"/>
      <c r="H1" s="3"/>
      <c r="I1" s="4"/>
    </row>
    <row r="2" ht="14.25" customHeight="1">
      <c r="A2" s="5" t="s">
        <v>2</v>
      </c>
      <c r="B2" s="6" t="s">
        <v>3</v>
      </c>
      <c r="C2" s="7"/>
      <c r="D2" s="7"/>
      <c r="E2" s="7"/>
      <c r="F2" s="7"/>
      <c r="G2" s="7"/>
      <c r="H2" s="7"/>
      <c r="I2" s="8"/>
    </row>
    <row r="3" ht="14.25" customHeight="1">
      <c r="A3" s="9" t="s">
        <v>4</v>
      </c>
      <c r="B3" s="10"/>
      <c r="C3" s="11">
        <v>22.0</v>
      </c>
      <c r="D3" s="12" t="s">
        <v>5</v>
      </c>
      <c r="E3" s="6" t="s">
        <v>6</v>
      </c>
      <c r="F3" s="7"/>
      <c r="G3" s="7"/>
      <c r="H3" s="7"/>
      <c r="I3" s="8"/>
    </row>
    <row r="4" ht="14.25" customHeight="1">
      <c r="A4" s="9" t="s">
        <v>7</v>
      </c>
      <c r="B4" s="10"/>
      <c r="C4" s="11">
        <v>2146.0</v>
      </c>
      <c r="D4" s="12" t="s">
        <v>5</v>
      </c>
      <c r="E4" s="6" t="s">
        <v>8</v>
      </c>
      <c r="F4" s="7"/>
      <c r="G4" s="7"/>
      <c r="H4" s="7"/>
      <c r="I4" s="8"/>
    </row>
    <row r="5" ht="14.25" customHeight="1">
      <c r="A5" s="13" t="s">
        <v>9</v>
      </c>
      <c r="B5" s="7"/>
      <c r="C5" s="7"/>
      <c r="D5" s="7"/>
      <c r="E5" s="7"/>
      <c r="F5" s="7"/>
      <c r="G5" s="7"/>
      <c r="H5" s="7"/>
      <c r="I5" s="8"/>
    </row>
    <row r="6" ht="14.25" customHeight="1">
      <c r="A6" s="13" t="s">
        <v>10</v>
      </c>
      <c r="B6" s="14"/>
      <c r="C6" s="10"/>
      <c r="D6" s="14" t="s">
        <v>11</v>
      </c>
      <c r="E6" s="10"/>
      <c r="F6" s="15"/>
      <c r="G6" s="7"/>
      <c r="H6" s="7"/>
      <c r="I6" s="8"/>
    </row>
    <row r="7" ht="14.25" customHeight="1">
      <c r="A7" s="16" t="s">
        <v>12</v>
      </c>
      <c r="B7" s="17" t="s">
        <v>13</v>
      </c>
      <c r="C7" s="18"/>
      <c r="D7" s="19" t="s">
        <v>14</v>
      </c>
      <c r="E7" s="20" t="s">
        <v>15</v>
      </c>
      <c r="F7" s="18"/>
      <c r="G7" s="19" t="s">
        <v>16</v>
      </c>
      <c r="H7" s="21" t="s">
        <v>17</v>
      </c>
      <c r="I7" s="22" t="s">
        <v>18</v>
      </c>
    </row>
    <row r="8" ht="30.75" customHeight="1">
      <c r="A8" s="23" t="s">
        <v>19</v>
      </c>
      <c r="B8" s="24" t="s">
        <v>20</v>
      </c>
      <c r="C8" s="10"/>
      <c r="D8" s="25">
        <v>15.0</v>
      </c>
      <c r="E8" s="26" t="s">
        <v>21</v>
      </c>
      <c r="F8" s="10"/>
      <c r="G8" s="27" t="s">
        <v>22</v>
      </c>
      <c r="H8" s="11">
        <v>2024.0</v>
      </c>
      <c r="I8" s="28">
        <v>335.62</v>
      </c>
    </row>
    <row r="9" ht="14.25" customHeight="1">
      <c r="A9" s="23"/>
      <c r="B9" s="24"/>
      <c r="C9" s="10"/>
      <c r="D9" s="25"/>
      <c r="E9" s="26"/>
      <c r="F9" s="10"/>
      <c r="G9" s="27"/>
      <c r="H9" s="11"/>
      <c r="I9" s="29"/>
    </row>
    <row r="10" ht="14.25" customHeight="1">
      <c r="A10" s="23"/>
      <c r="B10" s="24"/>
      <c r="C10" s="10"/>
      <c r="D10" s="25"/>
      <c r="E10" s="26"/>
      <c r="F10" s="10"/>
      <c r="G10" s="27"/>
      <c r="H10" s="11"/>
      <c r="I10" s="29"/>
    </row>
    <row r="11" ht="14.25" customHeight="1">
      <c r="A11" s="23"/>
      <c r="B11" s="30"/>
      <c r="C11" s="10"/>
      <c r="D11" s="25"/>
      <c r="E11" s="26"/>
      <c r="F11" s="10"/>
      <c r="G11" s="27"/>
      <c r="H11" s="11"/>
      <c r="I11" s="29"/>
    </row>
    <row r="12" ht="14.25" customHeight="1">
      <c r="A12" s="23"/>
      <c r="B12" s="30"/>
      <c r="C12" s="10"/>
      <c r="D12" s="25"/>
      <c r="E12" s="26"/>
      <c r="F12" s="10"/>
      <c r="G12" s="27"/>
      <c r="H12" s="11"/>
      <c r="I12" s="29"/>
    </row>
    <row r="13" ht="14.25" customHeight="1">
      <c r="A13" s="31" t="s">
        <v>23</v>
      </c>
      <c r="B13" s="32"/>
      <c r="C13" s="32"/>
      <c r="D13" s="32"/>
      <c r="E13" s="32"/>
      <c r="F13" s="32"/>
      <c r="G13" s="32"/>
      <c r="H13" s="32"/>
      <c r="I13" s="33">
        <f>SUM(I8:I12)</f>
        <v>335.62</v>
      </c>
    </row>
    <row r="14" ht="14.25" customHeight="1">
      <c r="A14" s="34"/>
      <c r="B14" s="34"/>
      <c r="C14" s="34"/>
      <c r="D14" s="34"/>
      <c r="E14" s="34"/>
      <c r="F14" s="34"/>
      <c r="G14" s="34"/>
      <c r="H14" s="34"/>
      <c r="I14" s="34"/>
    </row>
    <row r="15" ht="27.0" customHeight="1">
      <c r="A15" s="35" t="s">
        <v>24</v>
      </c>
      <c r="B15" s="7"/>
      <c r="C15" s="7"/>
      <c r="D15" s="7"/>
      <c r="E15" s="7"/>
      <c r="F15" s="7"/>
      <c r="G15" s="7"/>
      <c r="H15" s="7"/>
      <c r="I15" s="10"/>
    </row>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4">
    <mergeCell ref="B1:I1"/>
    <mergeCell ref="B2:I2"/>
    <mergeCell ref="A3:B3"/>
    <mergeCell ref="E3:I3"/>
    <mergeCell ref="A4:B4"/>
    <mergeCell ref="E4:I4"/>
    <mergeCell ref="A5:I5"/>
    <mergeCell ref="E8:F8"/>
    <mergeCell ref="E9:F9"/>
    <mergeCell ref="B10:C10"/>
    <mergeCell ref="E10:F10"/>
    <mergeCell ref="B11:C11"/>
    <mergeCell ref="E11:F11"/>
    <mergeCell ref="B12:C12"/>
    <mergeCell ref="E12:F12"/>
    <mergeCell ref="A13:H13"/>
    <mergeCell ref="A15:I15"/>
    <mergeCell ref="B6:C6"/>
    <mergeCell ref="D6:E6"/>
    <mergeCell ref="F6:I6"/>
    <mergeCell ref="B7:C7"/>
    <mergeCell ref="E7:F7"/>
    <mergeCell ref="B8:C8"/>
    <mergeCell ref="B9:C9"/>
  </mergeCells>
  <dataValidations>
    <dataValidation type="list" allowBlank="1" showErrorMessage="1" sqref="A8:A12">
      <formula1>"Municipal,Estadual,Federal"</formula1>
    </dataValidation>
  </dataValidations>
  <printOptions/>
  <pageMargins bottom="0.787401575" footer="0.0" header="0.0" left="0.511811024" right="0.511811024" top="0.7874015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8.57"/>
    <col customWidth="1" min="2" max="2" width="6.14"/>
    <col customWidth="1" min="3" max="3" width="32.57"/>
    <col customWidth="1" min="4" max="4" width="15.29"/>
    <col customWidth="1" hidden="1" min="7" max="15" width="0.14"/>
  </cols>
  <sheetData>
    <row r="1">
      <c r="A1" s="36" t="s">
        <v>25</v>
      </c>
      <c r="B1" s="7"/>
      <c r="C1" s="7"/>
      <c r="D1" s="7"/>
      <c r="E1" s="7"/>
      <c r="F1" s="7"/>
      <c r="G1" s="7"/>
      <c r="H1" s="7"/>
      <c r="I1" s="7"/>
      <c r="J1" s="7"/>
      <c r="K1" s="7"/>
      <c r="L1" s="10"/>
      <c r="M1" s="37" t="s">
        <v>26</v>
      </c>
      <c r="N1" s="38" t="s">
        <v>27</v>
      </c>
      <c r="O1" s="10"/>
    </row>
    <row r="2">
      <c r="A2" s="39" t="s">
        <v>28</v>
      </c>
      <c r="B2" s="40" t="s">
        <v>29</v>
      </c>
      <c r="C2" s="40" t="s">
        <v>30</v>
      </c>
      <c r="D2" s="41"/>
      <c r="E2" s="42" t="s">
        <v>31</v>
      </c>
      <c r="F2" s="42" t="s">
        <v>32</v>
      </c>
      <c r="G2" s="42" t="s">
        <v>33</v>
      </c>
      <c r="H2" s="42" t="s">
        <v>34</v>
      </c>
      <c r="I2" s="42" t="s">
        <v>35</v>
      </c>
      <c r="J2" s="42" t="s">
        <v>36</v>
      </c>
      <c r="K2" s="42" t="s">
        <v>37</v>
      </c>
      <c r="L2" s="42" t="s">
        <v>38</v>
      </c>
      <c r="M2" s="42" t="s">
        <v>39</v>
      </c>
      <c r="N2" s="42" t="s">
        <v>40</v>
      </c>
      <c r="O2" s="40" t="s">
        <v>41</v>
      </c>
    </row>
    <row r="3" hidden="1">
      <c r="A3" s="43">
        <v>1.0</v>
      </c>
      <c r="B3" s="44" t="s">
        <v>42</v>
      </c>
      <c r="C3" s="45" t="s">
        <v>43</v>
      </c>
      <c r="D3" s="46" t="s">
        <v>44</v>
      </c>
      <c r="E3" s="47">
        <v>15.0</v>
      </c>
      <c r="F3" s="47"/>
      <c r="G3" s="47"/>
      <c r="H3" s="47"/>
      <c r="I3" s="47"/>
      <c r="J3" s="47"/>
      <c r="K3" s="47"/>
      <c r="L3" s="47"/>
      <c r="M3" s="48">
        <v>4.22</v>
      </c>
      <c r="N3" s="49">
        <v>15.0</v>
      </c>
      <c r="O3" s="48">
        <f>M3*N3</f>
        <v>63.3</v>
      </c>
    </row>
    <row r="4" ht="28.5" hidden="1" customHeight="1">
      <c r="A4" s="50"/>
      <c r="B4" s="51"/>
      <c r="C4" s="51"/>
      <c r="D4" s="52"/>
      <c r="E4" s="52"/>
      <c r="F4" s="52"/>
      <c r="G4" s="52"/>
      <c r="H4" s="52"/>
      <c r="I4" s="52"/>
      <c r="J4" s="52"/>
      <c r="K4" s="52"/>
      <c r="L4" s="52"/>
      <c r="M4" s="51"/>
      <c r="N4" s="51"/>
      <c r="O4" s="51"/>
    </row>
    <row r="5">
      <c r="A5" s="53"/>
      <c r="B5" s="54"/>
      <c r="C5" s="54"/>
      <c r="D5" s="55" t="s">
        <v>45</v>
      </c>
      <c r="E5" s="56">
        <f t="shared" ref="E5:L5" si="1">SUM(E3*$M$3)</f>
        <v>63.3</v>
      </c>
      <c r="F5" s="56">
        <f t="shared" si="1"/>
        <v>0</v>
      </c>
      <c r="G5" s="56">
        <f t="shared" si="1"/>
        <v>0</v>
      </c>
      <c r="H5" s="56">
        <f t="shared" si="1"/>
        <v>0</v>
      </c>
      <c r="I5" s="56">
        <f t="shared" si="1"/>
        <v>0</v>
      </c>
      <c r="J5" s="56">
        <f t="shared" si="1"/>
        <v>0</v>
      </c>
      <c r="K5" s="56">
        <f t="shared" si="1"/>
        <v>0</v>
      </c>
      <c r="L5" s="56">
        <f t="shared" si="1"/>
        <v>0</v>
      </c>
      <c r="M5" s="52"/>
      <c r="N5" s="52"/>
      <c r="O5" s="52"/>
    </row>
    <row r="6" hidden="1">
      <c r="A6" s="43">
        <v>2.0</v>
      </c>
      <c r="B6" s="44" t="s">
        <v>46</v>
      </c>
      <c r="C6" s="45" t="s">
        <v>47</v>
      </c>
      <c r="D6" s="46" t="s">
        <v>44</v>
      </c>
      <c r="E6" s="47">
        <v>15.0</v>
      </c>
      <c r="F6" s="47"/>
      <c r="G6" s="47"/>
      <c r="H6" s="47"/>
      <c r="I6" s="47"/>
      <c r="J6" s="47"/>
      <c r="K6" s="47"/>
      <c r="L6" s="47"/>
      <c r="M6" s="48">
        <v>10.51</v>
      </c>
      <c r="N6" s="49">
        <v>15.0</v>
      </c>
      <c r="O6" s="48">
        <f>M6*N6</f>
        <v>157.65</v>
      </c>
    </row>
    <row r="7" ht="27.0" hidden="1" customHeight="1">
      <c r="A7" s="50"/>
      <c r="B7" s="51"/>
      <c r="C7" s="51"/>
      <c r="D7" s="52"/>
      <c r="E7" s="52"/>
      <c r="F7" s="52"/>
      <c r="G7" s="52"/>
      <c r="H7" s="52"/>
      <c r="I7" s="52"/>
      <c r="J7" s="52"/>
      <c r="K7" s="52"/>
      <c r="L7" s="52"/>
      <c r="M7" s="51"/>
      <c r="N7" s="51"/>
      <c r="O7" s="51"/>
    </row>
    <row r="8">
      <c r="A8" s="53"/>
      <c r="B8" s="54"/>
      <c r="C8" s="54"/>
      <c r="D8" s="55" t="s">
        <v>45</v>
      </c>
      <c r="E8" s="56">
        <f t="shared" ref="E8:L8" si="2">SUM(E6*$M$6)</f>
        <v>157.65</v>
      </c>
      <c r="F8" s="56">
        <f t="shared" si="2"/>
        <v>0</v>
      </c>
      <c r="G8" s="56">
        <f t="shared" si="2"/>
        <v>0</v>
      </c>
      <c r="H8" s="56">
        <f t="shared" si="2"/>
        <v>0</v>
      </c>
      <c r="I8" s="56">
        <f t="shared" si="2"/>
        <v>0</v>
      </c>
      <c r="J8" s="56">
        <f t="shared" si="2"/>
        <v>0</v>
      </c>
      <c r="K8" s="56">
        <f t="shared" si="2"/>
        <v>0</v>
      </c>
      <c r="L8" s="56">
        <f t="shared" si="2"/>
        <v>0</v>
      </c>
      <c r="M8" s="52"/>
      <c r="N8" s="52"/>
      <c r="O8" s="52"/>
    </row>
    <row r="9" hidden="1">
      <c r="A9" s="43">
        <v>3.0</v>
      </c>
      <c r="B9" s="44" t="s">
        <v>48</v>
      </c>
      <c r="C9" s="45" t="s">
        <v>49</v>
      </c>
      <c r="D9" s="46" t="s">
        <v>44</v>
      </c>
      <c r="E9" s="47">
        <v>400.0</v>
      </c>
      <c r="F9" s="47"/>
      <c r="G9" s="47"/>
      <c r="H9" s="47"/>
      <c r="I9" s="47"/>
      <c r="J9" s="47"/>
      <c r="K9" s="47"/>
      <c r="L9" s="47"/>
      <c r="M9" s="48">
        <v>4.45</v>
      </c>
      <c r="N9" s="49">
        <v>400.0</v>
      </c>
      <c r="O9" s="48">
        <f>M9*N9</f>
        <v>1780</v>
      </c>
    </row>
    <row r="10" ht="43.5" hidden="1" customHeight="1">
      <c r="A10" s="50"/>
      <c r="B10" s="51"/>
      <c r="C10" s="51"/>
      <c r="D10" s="52"/>
      <c r="E10" s="52"/>
      <c r="F10" s="52"/>
      <c r="G10" s="52"/>
      <c r="H10" s="52"/>
      <c r="I10" s="52"/>
      <c r="J10" s="52"/>
      <c r="K10" s="52"/>
      <c r="L10" s="52"/>
      <c r="M10" s="51"/>
      <c r="N10" s="51"/>
      <c r="O10" s="51"/>
    </row>
    <row r="11">
      <c r="A11" s="53"/>
      <c r="B11" s="54"/>
      <c r="C11" s="54"/>
      <c r="D11" s="55" t="s">
        <v>45</v>
      </c>
      <c r="E11" s="56">
        <f t="shared" ref="E11:L11" si="3">SUM(E9*$M$9)</f>
        <v>1780</v>
      </c>
      <c r="F11" s="56">
        <f t="shared" si="3"/>
        <v>0</v>
      </c>
      <c r="G11" s="56">
        <f t="shared" si="3"/>
        <v>0</v>
      </c>
      <c r="H11" s="56">
        <f t="shared" si="3"/>
        <v>0</v>
      </c>
      <c r="I11" s="56">
        <f t="shared" si="3"/>
        <v>0</v>
      </c>
      <c r="J11" s="56">
        <f t="shared" si="3"/>
        <v>0</v>
      </c>
      <c r="K11" s="56">
        <f t="shared" si="3"/>
        <v>0</v>
      </c>
      <c r="L11" s="56">
        <f t="shared" si="3"/>
        <v>0</v>
      </c>
      <c r="M11" s="52"/>
      <c r="N11" s="52"/>
      <c r="O11" s="52"/>
    </row>
    <row r="12" hidden="1">
      <c r="A12" s="43">
        <v>4.0</v>
      </c>
      <c r="B12" s="44" t="s">
        <v>42</v>
      </c>
      <c r="C12" s="45" t="s">
        <v>50</v>
      </c>
      <c r="D12" s="46" t="s">
        <v>44</v>
      </c>
      <c r="E12" s="47">
        <v>150.0</v>
      </c>
      <c r="F12" s="47">
        <v>0.0</v>
      </c>
      <c r="G12" s="47">
        <v>0.0</v>
      </c>
      <c r="H12" s="47">
        <v>4.0</v>
      </c>
      <c r="I12" s="47">
        <v>0.0</v>
      </c>
      <c r="J12" s="47">
        <v>0.0</v>
      </c>
      <c r="K12" s="47">
        <v>17.0</v>
      </c>
      <c r="L12" s="47">
        <v>100.0</v>
      </c>
      <c r="M12" s="48">
        <v>16.0</v>
      </c>
      <c r="N12" s="49">
        <v>271.0</v>
      </c>
      <c r="O12" s="48">
        <f>M12*N12</f>
        <v>4336</v>
      </c>
    </row>
    <row r="13" hidden="1">
      <c r="A13" s="50"/>
      <c r="B13" s="51"/>
      <c r="C13" s="51"/>
      <c r="D13" s="52"/>
      <c r="E13" s="52"/>
      <c r="F13" s="52"/>
      <c r="G13" s="52"/>
      <c r="H13" s="52"/>
      <c r="I13" s="52"/>
      <c r="J13" s="52"/>
      <c r="K13" s="52"/>
      <c r="L13" s="52"/>
      <c r="M13" s="51"/>
      <c r="N13" s="51"/>
      <c r="O13" s="51"/>
    </row>
    <row r="14">
      <c r="A14" s="53"/>
      <c r="B14" s="54"/>
      <c r="C14" s="54"/>
      <c r="D14" s="55" t="s">
        <v>45</v>
      </c>
      <c r="E14" s="56">
        <f t="shared" ref="E14:L14" si="4">SUM(E12*$M$12)</f>
        <v>2400</v>
      </c>
      <c r="F14" s="56">
        <f t="shared" si="4"/>
        <v>0</v>
      </c>
      <c r="G14" s="56">
        <f t="shared" si="4"/>
        <v>0</v>
      </c>
      <c r="H14" s="56">
        <f t="shared" si="4"/>
        <v>64</v>
      </c>
      <c r="I14" s="56">
        <f t="shared" si="4"/>
        <v>0</v>
      </c>
      <c r="J14" s="56">
        <f t="shared" si="4"/>
        <v>0</v>
      </c>
      <c r="K14" s="56">
        <f t="shared" si="4"/>
        <v>272</v>
      </c>
      <c r="L14" s="56">
        <f t="shared" si="4"/>
        <v>1600</v>
      </c>
      <c r="M14" s="52"/>
      <c r="N14" s="52"/>
      <c r="O14" s="52"/>
    </row>
    <row r="15" hidden="1">
      <c r="A15" s="43">
        <v>5.0</v>
      </c>
      <c r="B15" s="44" t="s">
        <v>42</v>
      </c>
      <c r="C15" s="45" t="s">
        <v>51</v>
      </c>
      <c r="D15" s="46" t="s">
        <v>44</v>
      </c>
      <c r="E15" s="47">
        <v>2030.0</v>
      </c>
      <c r="F15" s="47">
        <v>0.0</v>
      </c>
      <c r="G15" s="47">
        <v>200.0</v>
      </c>
      <c r="H15" s="47">
        <v>0.0</v>
      </c>
      <c r="I15" s="47">
        <v>0.0</v>
      </c>
      <c r="J15" s="47">
        <v>80.0</v>
      </c>
      <c r="K15" s="47">
        <v>193.0</v>
      </c>
      <c r="L15" s="47">
        <v>10.0</v>
      </c>
      <c r="M15" s="48">
        <v>8.83</v>
      </c>
      <c r="N15" s="49">
        <v>2513.0</v>
      </c>
      <c r="O15" s="48">
        <f>M15*N15</f>
        <v>22189.79</v>
      </c>
    </row>
    <row r="16" hidden="1">
      <c r="A16" s="50"/>
      <c r="B16" s="51"/>
      <c r="C16" s="51"/>
      <c r="D16" s="52"/>
      <c r="E16" s="52"/>
      <c r="F16" s="52"/>
      <c r="G16" s="52"/>
      <c r="H16" s="52"/>
      <c r="I16" s="52"/>
      <c r="J16" s="52"/>
      <c r="K16" s="52"/>
      <c r="L16" s="52"/>
      <c r="M16" s="51"/>
      <c r="N16" s="51"/>
      <c r="O16" s="51"/>
    </row>
    <row r="17">
      <c r="A17" s="53"/>
      <c r="B17" s="54"/>
      <c r="C17" s="54"/>
      <c r="D17" s="55" t="s">
        <v>45</v>
      </c>
      <c r="E17" s="56">
        <f t="shared" ref="E17:L17" si="5">SUM(E15*$M$15)</f>
        <v>17924.9</v>
      </c>
      <c r="F17" s="56">
        <f t="shared" si="5"/>
        <v>0</v>
      </c>
      <c r="G17" s="56">
        <f t="shared" si="5"/>
        <v>1766</v>
      </c>
      <c r="H17" s="56">
        <f t="shared" si="5"/>
        <v>0</v>
      </c>
      <c r="I17" s="56">
        <f t="shared" si="5"/>
        <v>0</v>
      </c>
      <c r="J17" s="56">
        <f t="shared" si="5"/>
        <v>706.4</v>
      </c>
      <c r="K17" s="56">
        <f t="shared" si="5"/>
        <v>1704.19</v>
      </c>
      <c r="L17" s="56">
        <f t="shared" si="5"/>
        <v>88.3</v>
      </c>
      <c r="M17" s="52"/>
      <c r="N17" s="52"/>
      <c r="O17" s="52"/>
    </row>
    <row r="18" hidden="1">
      <c r="A18" s="43">
        <v>6.0</v>
      </c>
      <c r="B18" s="44" t="s">
        <v>42</v>
      </c>
      <c r="C18" s="45" t="s">
        <v>52</v>
      </c>
      <c r="D18" s="46" t="s">
        <v>44</v>
      </c>
      <c r="E18" s="47">
        <v>2055.0</v>
      </c>
      <c r="F18" s="47">
        <v>0.0</v>
      </c>
      <c r="G18" s="47">
        <v>150.0</v>
      </c>
      <c r="H18" s="47">
        <v>0.0</v>
      </c>
      <c r="I18" s="47">
        <v>10.0</v>
      </c>
      <c r="J18" s="47">
        <v>70.0</v>
      </c>
      <c r="K18" s="47">
        <v>270.0</v>
      </c>
      <c r="L18" s="47">
        <v>80.0</v>
      </c>
      <c r="M18" s="48">
        <v>8.85</v>
      </c>
      <c r="N18" s="49">
        <v>2635.0</v>
      </c>
      <c r="O18" s="48">
        <f>M18*N18</f>
        <v>23319.75</v>
      </c>
    </row>
    <row r="19" hidden="1">
      <c r="A19" s="50"/>
      <c r="B19" s="51"/>
      <c r="C19" s="51"/>
      <c r="D19" s="52"/>
      <c r="E19" s="52"/>
      <c r="F19" s="52"/>
      <c r="G19" s="52"/>
      <c r="H19" s="52"/>
      <c r="I19" s="52"/>
      <c r="J19" s="52"/>
      <c r="K19" s="52"/>
      <c r="L19" s="52"/>
      <c r="M19" s="51"/>
      <c r="N19" s="51"/>
      <c r="O19" s="51"/>
    </row>
    <row r="20">
      <c r="A20" s="53"/>
      <c r="B20" s="54"/>
      <c r="C20" s="54"/>
      <c r="D20" s="55" t="s">
        <v>45</v>
      </c>
      <c r="E20" s="56">
        <f t="shared" ref="E20:L20" si="6">SUM(E18*$M$18)</f>
        <v>18186.75</v>
      </c>
      <c r="F20" s="56">
        <f t="shared" si="6"/>
        <v>0</v>
      </c>
      <c r="G20" s="56">
        <f t="shared" si="6"/>
        <v>1327.5</v>
      </c>
      <c r="H20" s="56">
        <f t="shared" si="6"/>
        <v>0</v>
      </c>
      <c r="I20" s="56">
        <f t="shared" si="6"/>
        <v>88.5</v>
      </c>
      <c r="J20" s="56">
        <f t="shared" si="6"/>
        <v>619.5</v>
      </c>
      <c r="K20" s="56">
        <f t="shared" si="6"/>
        <v>2389.5</v>
      </c>
      <c r="L20" s="56">
        <f t="shared" si="6"/>
        <v>708</v>
      </c>
      <c r="M20" s="52"/>
      <c r="N20" s="52"/>
      <c r="O20" s="52"/>
    </row>
    <row r="21" hidden="1">
      <c r="A21" s="43">
        <v>7.0</v>
      </c>
      <c r="B21" s="44" t="s">
        <v>42</v>
      </c>
      <c r="C21" s="45" t="s">
        <v>53</v>
      </c>
      <c r="D21" s="46" t="s">
        <v>44</v>
      </c>
      <c r="E21" s="47">
        <v>20.0</v>
      </c>
      <c r="F21" s="47"/>
      <c r="G21" s="47"/>
      <c r="H21" s="47"/>
      <c r="I21" s="47"/>
      <c r="J21" s="47"/>
      <c r="K21" s="47"/>
      <c r="L21" s="47"/>
      <c r="M21" s="48">
        <v>2.04</v>
      </c>
      <c r="N21" s="49">
        <v>20.0</v>
      </c>
      <c r="O21" s="48">
        <f>M21*N21</f>
        <v>40.8</v>
      </c>
    </row>
    <row r="22" hidden="1">
      <c r="A22" s="50"/>
      <c r="B22" s="51"/>
      <c r="C22" s="51"/>
      <c r="D22" s="52"/>
      <c r="E22" s="52"/>
      <c r="F22" s="52"/>
      <c r="G22" s="52"/>
      <c r="H22" s="52"/>
      <c r="I22" s="52"/>
      <c r="J22" s="52"/>
      <c r="K22" s="52"/>
      <c r="L22" s="52"/>
      <c r="M22" s="51"/>
      <c r="N22" s="51"/>
      <c r="O22" s="51"/>
    </row>
    <row r="23">
      <c r="A23" s="53"/>
      <c r="B23" s="54"/>
      <c r="C23" s="54"/>
      <c r="D23" s="55" t="s">
        <v>45</v>
      </c>
      <c r="E23" s="56">
        <f t="shared" ref="E23:L23" si="7">SUM(E21*$M$21)</f>
        <v>40.8</v>
      </c>
      <c r="F23" s="56">
        <f t="shared" si="7"/>
        <v>0</v>
      </c>
      <c r="G23" s="56">
        <f t="shared" si="7"/>
        <v>0</v>
      </c>
      <c r="H23" s="56">
        <f t="shared" si="7"/>
        <v>0</v>
      </c>
      <c r="I23" s="56">
        <f t="shared" si="7"/>
        <v>0</v>
      </c>
      <c r="J23" s="56">
        <f t="shared" si="7"/>
        <v>0</v>
      </c>
      <c r="K23" s="56">
        <f t="shared" si="7"/>
        <v>0</v>
      </c>
      <c r="L23" s="56">
        <f t="shared" si="7"/>
        <v>0</v>
      </c>
      <c r="M23" s="52"/>
      <c r="N23" s="52"/>
      <c r="O23" s="52"/>
    </row>
    <row r="24" hidden="1">
      <c r="A24" s="43">
        <v>8.0</v>
      </c>
      <c r="B24" s="44" t="s">
        <v>54</v>
      </c>
      <c r="C24" s="45" t="s">
        <v>55</v>
      </c>
      <c r="D24" s="46" t="s">
        <v>44</v>
      </c>
      <c r="E24" s="47">
        <v>50.0</v>
      </c>
      <c r="F24" s="47"/>
      <c r="G24" s="47"/>
      <c r="H24" s="47"/>
      <c r="I24" s="47"/>
      <c r="J24" s="47"/>
      <c r="K24" s="47">
        <v>24.0</v>
      </c>
      <c r="L24" s="47"/>
      <c r="M24" s="48">
        <v>40.76</v>
      </c>
      <c r="N24" s="49">
        <v>74.0</v>
      </c>
      <c r="O24" s="48">
        <f>M24*N24</f>
        <v>3016.24</v>
      </c>
    </row>
    <row r="25" hidden="1">
      <c r="A25" s="50"/>
      <c r="B25" s="51"/>
      <c r="C25" s="51"/>
      <c r="D25" s="52"/>
      <c r="E25" s="52"/>
      <c r="F25" s="52"/>
      <c r="G25" s="52"/>
      <c r="H25" s="52"/>
      <c r="I25" s="52"/>
      <c r="J25" s="52"/>
      <c r="K25" s="52"/>
      <c r="L25" s="52"/>
      <c r="M25" s="51"/>
      <c r="N25" s="51"/>
      <c r="O25" s="51"/>
    </row>
    <row r="26">
      <c r="A26" s="53"/>
      <c r="B26" s="54"/>
      <c r="C26" s="54"/>
      <c r="D26" s="55" t="s">
        <v>45</v>
      </c>
      <c r="E26" s="56">
        <f t="shared" ref="E26:L26" si="8">SUM(E24*$M$24)</f>
        <v>2038</v>
      </c>
      <c r="F26" s="56">
        <f t="shared" si="8"/>
        <v>0</v>
      </c>
      <c r="G26" s="56">
        <f t="shared" si="8"/>
        <v>0</v>
      </c>
      <c r="H26" s="56">
        <f t="shared" si="8"/>
        <v>0</v>
      </c>
      <c r="I26" s="56">
        <f t="shared" si="8"/>
        <v>0</v>
      </c>
      <c r="J26" s="56">
        <f t="shared" si="8"/>
        <v>0</v>
      </c>
      <c r="K26" s="56">
        <f t="shared" si="8"/>
        <v>978.24</v>
      </c>
      <c r="L26" s="56">
        <f t="shared" si="8"/>
        <v>0</v>
      </c>
      <c r="M26" s="52"/>
      <c r="N26" s="52"/>
      <c r="O26" s="52"/>
    </row>
    <row r="27" hidden="1">
      <c r="A27" s="43">
        <v>9.0</v>
      </c>
      <c r="B27" s="44" t="s">
        <v>54</v>
      </c>
      <c r="C27" s="45" t="s">
        <v>56</v>
      </c>
      <c r="D27" s="46" t="s">
        <v>44</v>
      </c>
      <c r="E27" s="47">
        <v>95.0</v>
      </c>
      <c r="F27" s="47">
        <v>0.0</v>
      </c>
      <c r="G27" s="47">
        <v>10.0</v>
      </c>
      <c r="H27" s="47">
        <v>4.0</v>
      </c>
      <c r="I27" s="47">
        <v>1.0</v>
      </c>
      <c r="J27" s="47">
        <v>1.0</v>
      </c>
      <c r="K27" s="47">
        <v>18.0</v>
      </c>
      <c r="L27" s="47">
        <v>4.0</v>
      </c>
      <c r="M27" s="48">
        <v>45.59</v>
      </c>
      <c r="N27" s="49">
        <v>133.0</v>
      </c>
      <c r="O27" s="48">
        <f>M27*N27</f>
        <v>6063.47</v>
      </c>
    </row>
    <row r="28" ht="33.0" hidden="1" customHeight="1">
      <c r="A28" s="50"/>
      <c r="B28" s="51"/>
      <c r="C28" s="51"/>
      <c r="D28" s="52"/>
      <c r="E28" s="52"/>
      <c r="F28" s="52"/>
      <c r="G28" s="52"/>
      <c r="H28" s="52"/>
      <c r="I28" s="52"/>
      <c r="J28" s="52"/>
      <c r="K28" s="52"/>
      <c r="L28" s="52"/>
      <c r="M28" s="51"/>
      <c r="N28" s="51"/>
      <c r="O28" s="51"/>
    </row>
    <row r="29">
      <c r="A29" s="53"/>
      <c r="B29" s="54"/>
      <c r="C29" s="54"/>
      <c r="D29" s="55" t="s">
        <v>45</v>
      </c>
      <c r="E29" s="56">
        <f t="shared" ref="E29:L29" si="9">SUM(E27*$M$27)</f>
        <v>4331.05</v>
      </c>
      <c r="F29" s="56">
        <f t="shared" si="9"/>
        <v>0</v>
      </c>
      <c r="G29" s="56">
        <f t="shared" si="9"/>
        <v>455.9</v>
      </c>
      <c r="H29" s="56">
        <f t="shared" si="9"/>
        <v>182.36</v>
      </c>
      <c r="I29" s="56">
        <f t="shared" si="9"/>
        <v>45.59</v>
      </c>
      <c r="J29" s="56">
        <f t="shared" si="9"/>
        <v>45.59</v>
      </c>
      <c r="K29" s="56">
        <f t="shared" si="9"/>
        <v>820.62</v>
      </c>
      <c r="L29" s="56">
        <f t="shared" si="9"/>
        <v>182.36</v>
      </c>
      <c r="M29" s="52"/>
      <c r="N29" s="52"/>
      <c r="O29" s="52"/>
    </row>
    <row r="30" hidden="1">
      <c r="A30" s="43">
        <v>10.0</v>
      </c>
      <c r="B30" s="44" t="s">
        <v>42</v>
      </c>
      <c r="C30" s="45" t="s">
        <v>57</v>
      </c>
      <c r="D30" s="46" t="s">
        <v>44</v>
      </c>
      <c r="E30" s="47">
        <v>130.0</v>
      </c>
      <c r="F30" s="47">
        <v>0.0</v>
      </c>
      <c r="G30" s="47">
        <v>0.0</v>
      </c>
      <c r="H30" s="47">
        <v>0.0</v>
      </c>
      <c r="I30" s="47">
        <v>0.0</v>
      </c>
      <c r="J30" s="47">
        <v>0.0</v>
      </c>
      <c r="K30" s="47">
        <v>8.0</v>
      </c>
      <c r="L30" s="47">
        <v>0.0</v>
      </c>
      <c r="M30" s="48">
        <v>22.67</v>
      </c>
      <c r="N30" s="49">
        <v>138.0</v>
      </c>
      <c r="O30" s="48">
        <f>M30*N30</f>
        <v>3128.46</v>
      </c>
    </row>
    <row r="31" hidden="1">
      <c r="A31" s="50"/>
      <c r="B31" s="51"/>
      <c r="C31" s="51"/>
      <c r="D31" s="52"/>
      <c r="E31" s="52"/>
      <c r="F31" s="52"/>
      <c r="G31" s="52"/>
      <c r="H31" s="52"/>
      <c r="I31" s="52"/>
      <c r="J31" s="52"/>
      <c r="K31" s="52"/>
      <c r="L31" s="52"/>
      <c r="M31" s="51"/>
      <c r="N31" s="51"/>
      <c r="O31" s="51"/>
    </row>
    <row r="32">
      <c r="A32" s="53"/>
      <c r="B32" s="54"/>
      <c r="C32" s="54"/>
      <c r="D32" s="55" t="s">
        <v>45</v>
      </c>
      <c r="E32" s="56">
        <f t="shared" ref="E32:L32" si="10">SUM(E30*$M$30)</f>
        <v>2947.1</v>
      </c>
      <c r="F32" s="56">
        <f t="shared" si="10"/>
        <v>0</v>
      </c>
      <c r="G32" s="56">
        <f t="shared" si="10"/>
        <v>0</v>
      </c>
      <c r="H32" s="56">
        <f t="shared" si="10"/>
        <v>0</v>
      </c>
      <c r="I32" s="56">
        <f t="shared" si="10"/>
        <v>0</v>
      </c>
      <c r="J32" s="56">
        <f t="shared" si="10"/>
        <v>0</v>
      </c>
      <c r="K32" s="56">
        <f t="shared" si="10"/>
        <v>181.36</v>
      </c>
      <c r="L32" s="56">
        <f t="shared" si="10"/>
        <v>0</v>
      </c>
      <c r="M32" s="52"/>
      <c r="N32" s="52"/>
      <c r="O32" s="52"/>
    </row>
    <row r="33" hidden="1">
      <c r="A33" s="43">
        <v>11.0</v>
      </c>
      <c r="B33" s="44" t="s">
        <v>54</v>
      </c>
      <c r="C33" s="45" t="s">
        <v>58</v>
      </c>
      <c r="D33" s="46" t="s">
        <v>44</v>
      </c>
      <c r="E33" s="47">
        <v>15.0</v>
      </c>
      <c r="F33" s="47"/>
      <c r="G33" s="47"/>
      <c r="H33" s="47"/>
      <c r="I33" s="47"/>
      <c r="J33" s="47"/>
      <c r="K33" s="47"/>
      <c r="L33" s="47"/>
      <c r="M33" s="48">
        <v>14.25</v>
      </c>
      <c r="N33" s="49">
        <v>15.0</v>
      </c>
      <c r="O33" s="48">
        <f>M33*N33</f>
        <v>213.75</v>
      </c>
    </row>
    <row r="34" hidden="1">
      <c r="A34" s="50"/>
      <c r="B34" s="51"/>
      <c r="C34" s="51"/>
      <c r="D34" s="52"/>
      <c r="E34" s="52"/>
      <c r="F34" s="52"/>
      <c r="G34" s="52"/>
      <c r="H34" s="52"/>
      <c r="I34" s="52"/>
      <c r="J34" s="52"/>
      <c r="K34" s="52"/>
      <c r="L34" s="52"/>
      <c r="M34" s="51"/>
      <c r="N34" s="51"/>
      <c r="O34" s="51"/>
    </row>
    <row r="35">
      <c r="A35" s="53"/>
      <c r="B35" s="54"/>
      <c r="C35" s="54"/>
      <c r="D35" s="55" t="s">
        <v>45</v>
      </c>
      <c r="E35" s="56">
        <f t="shared" ref="E35:L35" si="11">SUM(E33*$M$33)</f>
        <v>213.75</v>
      </c>
      <c r="F35" s="56">
        <f t="shared" si="11"/>
        <v>0</v>
      </c>
      <c r="G35" s="56">
        <f t="shared" si="11"/>
        <v>0</v>
      </c>
      <c r="H35" s="56">
        <f t="shared" si="11"/>
        <v>0</v>
      </c>
      <c r="I35" s="56">
        <f t="shared" si="11"/>
        <v>0</v>
      </c>
      <c r="J35" s="56">
        <f t="shared" si="11"/>
        <v>0</v>
      </c>
      <c r="K35" s="56">
        <f t="shared" si="11"/>
        <v>0</v>
      </c>
      <c r="L35" s="56">
        <f t="shared" si="11"/>
        <v>0</v>
      </c>
      <c r="M35" s="52"/>
      <c r="N35" s="52"/>
      <c r="O35" s="52"/>
    </row>
    <row r="36" ht="24.75" hidden="1" customHeight="1">
      <c r="A36" s="43">
        <v>12.0</v>
      </c>
      <c r="B36" s="44" t="s">
        <v>42</v>
      </c>
      <c r="C36" s="45" t="s">
        <v>59</v>
      </c>
      <c r="D36" s="46" t="s">
        <v>44</v>
      </c>
      <c r="E36" s="47">
        <v>250.0</v>
      </c>
      <c r="F36" s="47">
        <v>0.0</v>
      </c>
      <c r="G36" s="47">
        <v>30.0</v>
      </c>
      <c r="H36" s="47">
        <v>5.0</v>
      </c>
      <c r="I36" s="47">
        <v>0.0</v>
      </c>
      <c r="J36" s="47">
        <v>17.0</v>
      </c>
      <c r="K36" s="47">
        <v>21.0</v>
      </c>
      <c r="L36" s="47">
        <v>100.0</v>
      </c>
      <c r="M36" s="48">
        <v>11.39</v>
      </c>
      <c r="N36" s="49">
        <v>423.0</v>
      </c>
      <c r="O36" s="48">
        <f>M36*N36</f>
        <v>4817.97</v>
      </c>
    </row>
    <row r="37" hidden="1">
      <c r="A37" s="50"/>
      <c r="B37" s="51"/>
      <c r="C37" s="51"/>
      <c r="D37" s="52"/>
      <c r="E37" s="52"/>
      <c r="F37" s="52"/>
      <c r="G37" s="52"/>
      <c r="H37" s="52"/>
      <c r="I37" s="52"/>
      <c r="J37" s="52"/>
      <c r="K37" s="52"/>
      <c r="L37" s="52"/>
      <c r="M37" s="51"/>
      <c r="N37" s="51"/>
      <c r="O37" s="51"/>
    </row>
    <row r="38">
      <c r="A38" s="53"/>
      <c r="B38" s="54"/>
      <c r="C38" s="54"/>
      <c r="D38" s="55" t="s">
        <v>45</v>
      </c>
      <c r="E38" s="56">
        <f t="shared" ref="E38:L38" si="12">SUM(E36*$M$36)</f>
        <v>2847.5</v>
      </c>
      <c r="F38" s="56">
        <f t="shared" si="12"/>
        <v>0</v>
      </c>
      <c r="G38" s="56">
        <f t="shared" si="12"/>
        <v>341.7</v>
      </c>
      <c r="H38" s="56">
        <f t="shared" si="12"/>
        <v>56.95</v>
      </c>
      <c r="I38" s="56">
        <f t="shared" si="12"/>
        <v>0</v>
      </c>
      <c r="J38" s="56">
        <f t="shared" si="12"/>
        <v>193.63</v>
      </c>
      <c r="K38" s="56">
        <f t="shared" si="12"/>
        <v>239.19</v>
      </c>
      <c r="L38" s="56">
        <f t="shared" si="12"/>
        <v>1139</v>
      </c>
      <c r="M38" s="52"/>
      <c r="N38" s="52"/>
      <c r="O38" s="52"/>
    </row>
    <row r="39" ht="43.5" hidden="1" customHeight="1">
      <c r="A39" s="43">
        <v>13.0</v>
      </c>
      <c r="B39" s="44" t="s">
        <v>42</v>
      </c>
      <c r="C39" s="45" t="s">
        <v>60</v>
      </c>
      <c r="D39" s="46" t="s">
        <v>44</v>
      </c>
      <c r="E39" s="47">
        <v>360.0</v>
      </c>
      <c r="F39" s="47">
        <v>0.0</v>
      </c>
      <c r="G39" s="47">
        <v>0.0</v>
      </c>
      <c r="H39" s="47">
        <v>5.0</v>
      </c>
      <c r="I39" s="47">
        <v>7.0</v>
      </c>
      <c r="J39" s="47">
        <v>20.0</v>
      </c>
      <c r="K39" s="47">
        <v>31.0</v>
      </c>
      <c r="L39" s="47">
        <v>150.0</v>
      </c>
      <c r="M39" s="48">
        <v>11.42</v>
      </c>
      <c r="N39" s="49">
        <v>573.0</v>
      </c>
      <c r="O39" s="48">
        <f>M39*N39</f>
        <v>6543.66</v>
      </c>
    </row>
    <row r="40" hidden="1">
      <c r="A40" s="50"/>
      <c r="B40" s="51"/>
      <c r="C40" s="51"/>
      <c r="D40" s="52"/>
      <c r="E40" s="52"/>
      <c r="F40" s="52"/>
      <c r="G40" s="52"/>
      <c r="H40" s="52"/>
      <c r="I40" s="52"/>
      <c r="J40" s="52"/>
      <c r="K40" s="52"/>
      <c r="L40" s="52"/>
      <c r="M40" s="51"/>
      <c r="N40" s="51"/>
      <c r="O40" s="51"/>
    </row>
    <row r="41">
      <c r="A41" s="53"/>
      <c r="B41" s="54"/>
      <c r="C41" s="54"/>
      <c r="D41" s="55" t="s">
        <v>45</v>
      </c>
      <c r="E41" s="56">
        <f t="shared" ref="E41:L41" si="13">SUM(E39*$M$39)</f>
        <v>4111.2</v>
      </c>
      <c r="F41" s="56">
        <f t="shared" si="13"/>
        <v>0</v>
      </c>
      <c r="G41" s="56">
        <f t="shared" si="13"/>
        <v>0</v>
      </c>
      <c r="H41" s="56">
        <f t="shared" si="13"/>
        <v>57.1</v>
      </c>
      <c r="I41" s="56">
        <f t="shared" si="13"/>
        <v>79.94</v>
      </c>
      <c r="J41" s="56">
        <f t="shared" si="13"/>
        <v>228.4</v>
      </c>
      <c r="K41" s="56">
        <f t="shared" si="13"/>
        <v>354.02</v>
      </c>
      <c r="L41" s="56">
        <f t="shared" si="13"/>
        <v>1713</v>
      </c>
      <c r="M41" s="52"/>
      <c r="N41" s="52"/>
      <c r="O41" s="52"/>
    </row>
    <row r="42" ht="39.75" hidden="1" customHeight="1">
      <c r="A42" s="43">
        <v>14.0</v>
      </c>
      <c r="B42" s="44" t="s">
        <v>42</v>
      </c>
      <c r="C42" s="45" t="s">
        <v>61</v>
      </c>
      <c r="D42" s="46" t="s">
        <v>44</v>
      </c>
      <c r="E42" s="47">
        <v>240.0</v>
      </c>
      <c r="F42" s="47">
        <v>0.0</v>
      </c>
      <c r="G42" s="47">
        <v>0.0</v>
      </c>
      <c r="H42" s="47">
        <v>0.0</v>
      </c>
      <c r="I42" s="47">
        <v>0.0</v>
      </c>
      <c r="J42" s="47">
        <v>15.0</v>
      </c>
      <c r="K42" s="47">
        <v>18.0</v>
      </c>
      <c r="L42" s="47">
        <v>150.0</v>
      </c>
      <c r="M42" s="48">
        <v>19.84</v>
      </c>
      <c r="N42" s="49">
        <v>423.0</v>
      </c>
      <c r="O42" s="48">
        <f>M42*N42</f>
        <v>8392.32</v>
      </c>
    </row>
    <row r="43" hidden="1">
      <c r="A43" s="50"/>
      <c r="B43" s="51"/>
      <c r="C43" s="51"/>
      <c r="D43" s="52"/>
      <c r="E43" s="52"/>
      <c r="F43" s="52"/>
      <c r="G43" s="52"/>
      <c r="H43" s="52"/>
      <c r="I43" s="52"/>
      <c r="J43" s="52"/>
      <c r="K43" s="52"/>
      <c r="L43" s="52"/>
      <c r="M43" s="51"/>
      <c r="N43" s="51"/>
      <c r="O43" s="51"/>
    </row>
    <row r="44">
      <c r="A44" s="53"/>
      <c r="B44" s="54"/>
      <c r="C44" s="54"/>
      <c r="D44" s="55" t="s">
        <v>45</v>
      </c>
      <c r="E44" s="56">
        <f t="shared" ref="E44:L44" si="14">SUM(E42*$M$42)</f>
        <v>4761.6</v>
      </c>
      <c r="F44" s="56">
        <f t="shared" si="14"/>
        <v>0</v>
      </c>
      <c r="G44" s="56">
        <f t="shared" si="14"/>
        <v>0</v>
      </c>
      <c r="H44" s="56">
        <f t="shared" si="14"/>
        <v>0</v>
      </c>
      <c r="I44" s="56">
        <f t="shared" si="14"/>
        <v>0</v>
      </c>
      <c r="J44" s="56">
        <f t="shared" si="14"/>
        <v>297.6</v>
      </c>
      <c r="K44" s="56">
        <f t="shared" si="14"/>
        <v>357.12</v>
      </c>
      <c r="L44" s="56">
        <f t="shared" si="14"/>
        <v>2976</v>
      </c>
      <c r="M44" s="52"/>
      <c r="N44" s="52"/>
      <c r="O44" s="52"/>
    </row>
    <row r="45" hidden="1">
      <c r="A45" s="43">
        <v>15.0</v>
      </c>
      <c r="B45" s="44" t="s">
        <v>42</v>
      </c>
      <c r="C45" s="45" t="s">
        <v>62</v>
      </c>
      <c r="D45" s="46" t="s">
        <v>44</v>
      </c>
      <c r="E45" s="47">
        <v>170.0</v>
      </c>
      <c r="F45" s="47">
        <v>0.0</v>
      </c>
      <c r="G45" s="47">
        <v>10.0</v>
      </c>
      <c r="H45" s="47">
        <v>1.0</v>
      </c>
      <c r="I45" s="47">
        <v>0.0</v>
      </c>
      <c r="J45" s="47">
        <v>0.0</v>
      </c>
      <c r="K45" s="47">
        <v>22.0</v>
      </c>
      <c r="L45" s="47">
        <v>100.0</v>
      </c>
      <c r="M45" s="48">
        <v>11.16</v>
      </c>
      <c r="N45" s="49">
        <v>303.0</v>
      </c>
      <c r="O45" s="48">
        <f>M45*N45</f>
        <v>3381.48</v>
      </c>
    </row>
    <row r="46" hidden="1">
      <c r="A46" s="50"/>
      <c r="B46" s="51"/>
      <c r="C46" s="51"/>
      <c r="D46" s="52"/>
      <c r="E46" s="52"/>
      <c r="F46" s="52"/>
      <c r="G46" s="52"/>
      <c r="H46" s="52"/>
      <c r="I46" s="52"/>
      <c r="J46" s="52"/>
      <c r="K46" s="52"/>
      <c r="L46" s="52"/>
      <c r="M46" s="51"/>
      <c r="N46" s="51"/>
      <c r="O46" s="51"/>
    </row>
    <row r="47">
      <c r="A47" s="53"/>
      <c r="B47" s="54"/>
      <c r="C47" s="54"/>
      <c r="D47" s="55" t="s">
        <v>45</v>
      </c>
      <c r="E47" s="56">
        <f t="shared" ref="E47:L47" si="15">SUM(E45*$M$45)</f>
        <v>1897.2</v>
      </c>
      <c r="F47" s="56">
        <f t="shared" si="15"/>
        <v>0</v>
      </c>
      <c r="G47" s="56">
        <f t="shared" si="15"/>
        <v>111.6</v>
      </c>
      <c r="H47" s="56">
        <f t="shared" si="15"/>
        <v>11.16</v>
      </c>
      <c r="I47" s="56">
        <f t="shared" si="15"/>
        <v>0</v>
      </c>
      <c r="J47" s="56">
        <f t="shared" si="15"/>
        <v>0</v>
      </c>
      <c r="K47" s="56">
        <f t="shared" si="15"/>
        <v>245.52</v>
      </c>
      <c r="L47" s="56">
        <f t="shared" si="15"/>
        <v>1116</v>
      </c>
      <c r="M47" s="52"/>
      <c r="N47" s="52"/>
      <c r="O47" s="52"/>
    </row>
    <row r="48" ht="29.25" hidden="1" customHeight="1">
      <c r="A48" s="43">
        <v>16.0</v>
      </c>
      <c r="B48" s="44" t="s">
        <v>42</v>
      </c>
      <c r="C48" s="45" t="s">
        <v>63</v>
      </c>
      <c r="D48" s="46" t="s">
        <v>44</v>
      </c>
      <c r="E48" s="47">
        <v>135.0</v>
      </c>
      <c r="F48" s="47">
        <v>0.0</v>
      </c>
      <c r="G48" s="47">
        <v>0.0</v>
      </c>
      <c r="H48" s="47">
        <v>1.0</v>
      </c>
      <c r="I48" s="47">
        <v>1.0</v>
      </c>
      <c r="J48" s="47">
        <v>16.0</v>
      </c>
      <c r="K48" s="47">
        <v>13.0</v>
      </c>
      <c r="L48" s="47">
        <v>120.0</v>
      </c>
      <c r="M48" s="48">
        <v>17.1</v>
      </c>
      <c r="N48" s="49">
        <v>286.0</v>
      </c>
      <c r="O48" s="48">
        <f>M48*N48</f>
        <v>4890.6</v>
      </c>
    </row>
    <row r="49" hidden="1">
      <c r="A49" s="50"/>
      <c r="B49" s="51"/>
      <c r="C49" s="51"/>
      <c r="D49" s="52"/>
      <c r="E49" s="52"/>
      <c r="F49" s="52"/>
      <c r="G49" s="52"/>
      <c r="H49" s="52"/>
      <c r="I49" s="52"/>
      <c r="J49" s="52"/>
      <c r="K49" s="52"/>
      <c r="L49" s="52"/>
      <c r="M49" s="51"/>
      <c r="N49" s="51"/>
      <c r="O49" s="51"/>
    </row>
    <row r="50">
      <c r="A50" s="53"/>
      <c r="B50" s="54"/>
      <c r="C50" s="54"/>
      <c r="D50" s="55" t="s">
        <v>45</v>
      </c>
      <c r="E50" s="56">
        <f t="shared" ref="E50:L50" si="16">SUM(E48*$M$48)</f>
        <v>2308.5</v>
      </c>
      <c r="F50" s="56">
        <f t="shared" si="16"/>
        <v>0</v>
      </c>
      <c r="G50" s="56">
        <f t="shared" si="16"/>
        <v>0</v>
      </c>
      <c r="H50" s="56">
        <f t="shared" si="16"/>
        <v>17.1</v>
      </c>
      <c r="I50" s="56">
        <f t="shared" si="16"/>
        <v>17.1</v>
      </c>
      <c r="J50" s="56">
        <f t="shared" si="16"/>
        <v>273.6</v>
      </c>
      <c r="K50" s="56">
        <f t="shared" si="16"/>
        <v>222.3</v>
      </c>
      <c r="L50" s="56">
        <f t="shared" si="16"/>
        <v>2052</v>
      </c>
      <c r="M50" s="52"/>
      <c r="N50" s="52"/>
      <c r="O50" s="52"/>
    </row>
    <row r="51" hidden="1">
      <c r="A51" s="43">
        <v>17.0</v>
      </c>
      <c r="B51" s="44" t="s">
        <v>42</v>
      </c>
      <c r="C51" s="45" t="s">
        <v>64</v>
      </c>
      <c r="D51" s="46" t="s">
        <v>44</v>
      </c>
      <c r="E51" s="47">
        <v>380.0</v>
      </c>
      <c r="F51" s="47">
        <v>0.0</v>
      </c>
      <c r="G51" s="47">
        <v>0.0</v>
      </c>
      <c r="H51" s="47">
        <v>2.0</v>
      </c>
      <c r="I51" s="47">
        <v>0.0</v>
      </c>
      <c r="J51" s="47">
        <v>18.0</v>
      </c>
      <c r="K51" s="47">
        <v>16.0</v>
      </c>
      <c r="L51" s="47">
        <v>100.0</v>
      </c>
      <c r="M51" s="48">
        <v>14.6</v>
      </c>
      <c r="N51" s="49">
        <v>516.0</v>
      </c>
      <c r="O51" s="48">
        <f>M51*N51</f>
        <v>7533.6</v>
      </c>
    </row>
    <row r="52" hidden="1">
      <c r="A52" s="50"/>
      <c r="B52" s="51"/>
      <c r="C52" s="51"/>
      <c r="D52" s="52"/>
      <c r="E52" s="52"/>
      <c r="F52" s="52"/>
      <c r="G52" s="52"/>
      <c r="H52" s="52"/>
      <c r="I52" s="52"/>
      <c r="J52" s="52"/>
      <c r="K52" s="52"/>
      <c r="L52" s="52"/>
      <c r="M52" s="51"/>
      <c r="N52" s="51"/>
      <c r="O52" s="51"/>
    </row>
    <row r="53">
      <c r="A53" s="53"/>
      <c r="B53" s="54"/>
      <c r="C53" s="54"/>
      <c r="D53" s="55" t="s">
        <v>45</v>
      </c>
      <c r="E53" s="56">
        <f t="shared" ref="E53:L53" si="17">SUM(E51*$M$51)</f>
        <v>5548</v>
      </c>
      <c r="F53" s="56">
        <f t="shared" si="17"/>
        <v>0</v>
      </c>
      <c r="G53" s="56">
        <f t="shared" si="17"/>
        <v>0</v>
      </c>
      <c r="H53" s="56">
        <f t="shared" si="17"/>
        <v>29.2</v>
      </c>
      <c r="I53" s="56">
        <f t="shared" si="17"/>
        <v>0</v>
      </c>
      <c r="J53" s="56">
        <f t="shared" si="17"/>
        <v>262.8</v>
      </c>
      <c r="K53" s="56">
        <f t="shared" si="17"/>
        <v>233.6</v>
      </c>
      <c r="L53" s="56">
        <f t="shared" si="17"/>
        <v>1460</v>
      </c>
      <c r="M53" s="52"/>
      <c r="N53" s="52"/>
      <c r="O53" s="52"/>
    </row>
    <row r="54" hidden="1">
      <c r="A54" s="43">
        <v>18.0</v>
      </c>
      <c r="B54" s="44" t="s">
        <v>42</v>
      </c>
      <c r="C54" s="45" t="s">
        <v>65</v>
      </c>
      <c r="D54" s="57" t="s">
        <v>44</v>
      </c>
      <c r="E54" s="47">
        <v>160.0</v>
      </c>
      <c r="F54" s="47">
        <v>0.0</v>
      </c>
      <c r="G54" s="47">
        <v>0.0</v>
      </c>
      <c r="H54" s="47">
        <v>0.0</v>
      </c>
      <c r="I54" s="47">
        <v>1.0</v>
      </c>
      <c r="J54" s="47">
        <v>0.0</v>
      </c>
      <c r="K54" s="47">
        <v>6.0</v>
      </c>
      <c r="L54" s="47">
        <v>8.0</v>
      </c>
      <c r="M54" s="48">
        <v>25.1</v>
      </c>
      <c r="N54" s="49">
        <v>175.0</v>
      </c>
      <c r="O54" s="48">
        <f>M54*N54</f>
        <v>4392.5</v>
      </c>
    </row>
    <row r="55" hidden="1">
      <c r="A55" s="50"/>
      <c r="B55" s="51"/>
      <c r="C55" s="51"/>
      <c r="D55" s="52"/>
      <c r="E55" s="52"/>
      <c r="F55" s="52"/>
      <c r="G55" s="52"/>
      <c r="H55" s="52"/>
      <c r="I55" s="52"/>
      <c r="J55" s="52"/>
      <c r="K55" s="52"/>
      <c r="L55" s="52"/>
      <c r="M55" s="51"/>
      <c r="N55" s="51"/>
      <c r="O55" s="51"/>
    </row>
    <row r="56">
      <c r="A56" s="53"/>
      <c r="B56" s="54"/>
      <c r="C56" s="54"/>
      <c r="D56" s="55" t="s">
        <v>45</v>
      </c>
      <c r="E56" s="56">
        <f t="shared" ref="E56:L56" si="18">SUM(E54*$M$54)</f>
        <v>4016</v>
      </c>
      <c r="F56" s="56">
        <f t="shared" si="18"/>
        <v>0</v>
      </c>
      <c r="G56" s="56">
        <f t="shared" si="18"/>
        <v>0</v>
      </c>
      <c r="H56" s="56">
        <f t="shared" si="18"/>
        <v>0</v>
      </c>
      <c r="I56" s="56">
        <f t="shared" si="18"/>
        <v>25.1</v>
      </c>
      <c r="J56" s="56">
        <f t="shared" si="18"/>
        <v>0</v>
      </c>
      <c r="K56" s="56">
        <f t="shared" si="18"/>
        <v>150.6</v>
      </c>
      <c r="L56" s="56">
        <f t="shared" si="18"/>
        <v>200.8</v>
      </c>
      <c r="M56" s="52"/>
      <c r="N56" s="52"/>
      <c r="O56" s="52"/>
    </row>
    <row r="57" ht="34.5" hidden="1" customHeight="1">
      <c r="A57" s="43">
        <v>19.0</v>
      </c>
      <c r="B57" s="44" t="s">
        <v>42</v>
      </c>
      <c r="C57" s="45" t="s">
        <v>66</v>
      </c>
      <c r="D57" s="46" t="s">
        <v>44</v>
      </c>
      <c r="E57" s="47">
        <v>185.0</v>
      </c>
      <c r="F57" s="47">
        <v>0.0</v>
      </c>
      <c r="G57" s="47">
        <v>0.0</v>
      </c>
      <c r="H57" s="47">
        <v>0.0</v>
      </c>
      <c r="I57" s="47">
        <v>1.0</v>
      </c>
      <c r="J57" s="47">
        <v>1.0</v>
      </c>
      <c r="K57" s="47">
        <v>6.0</v>
      </c>
      <c r="L57" s="47">
        <v>8.0</v>
      </c>
      <c r="M57" s="48">
        <v>31.47</v>
      </c>
      <c r="N57" s="49">
        <v>201.0</v>
      </c>
      <c r="O57" s="48">
        <f>M57*N57</f>
        <v>6325.47</v>
      </c>
    </row>
    <row r="58" hidden="1">
      <c r="A58" s="50"/>
      <c r="B58" s="51"/>
      <c r="C58" s="51"/>
      <c r="D58" s="52"/>
      <c r="E58" s="52"/>
      <c r="F58" s="52"/>
      <c r="G58" s="52"/>
      <c r="H58" s="52"/>
      <c r="I58" s="52"/>
      <c r="J58" s="52"/>
      <c r="K58" s="52"/>
      <c r="L58" s="52"/>
      <c r="M58" s="51"/>
      <c r="N58" s="51"/>
      <c r="O58" s="51"/>
    </row>
    <row r="59">
      <c r="A59" s="53"/>
      <c r="B59" s="54"/>
      <c r="C59" s="54"/>
      <c r="D59" s="55" t="s">
        <v>45</v>
      </c>
      <c r="E59" s="56">
        <f t="shared" ref="E59:L59" si="19">SUM(E57*$M$57)</f>
        <v>5821.95</v>
      </c>
      <c r="F59" s="56">
        <f t="shared" si="19"/>
        <v>0</v>
      </c>
      <c r="G59" s="56">
        <f t="shared" si="19"/>
        <v>0</v>
      </c>
      <c r="H59" s="56">
        <f t="shared" si="19"/>
        <v>0</v>
      </c>
      <c r="I59" s="56">
        <f t="shared" si="19"/>
        <v>31.47</v>
      </c>
      <c r="J59" s="56">
        <f t="shared" si="19"/>
        <v>31.47</v>
      </c>
      <c r="K59" s="56">
        <f t="shared" si="19"/>
        <v>188.82</v>
      </c>
      <c r="L59" s="56">
        <f t="shared" si="19"/>
        <v>251.76</v>
      </c>
      <c r="M59" s="52"/>
      <c r="N59" s="52"/>
      <c r="O59" s="52"/>
    </row>
    <row r="60" hidden="1">
      <c r="A60" s="43">
        <v>20.0</v>
      </c>
      <c r="B60" s="44" t="s">
        <v>48</v>
      </c>
      <c r="C60" s="45" t="s">
        <v>67</v>
      </c>
      <c r="D60" s="46" t="s">
        <v>44</v>
      </c>
      <c r="E60" s="47">
        <v>180.0</v>
      </c>
      <c r="F60" s="47">
        <v>0.0</v>
      </c>
      <c r="G60" s="47">
        <v>20.0</v>
      </c>
      <c r="H60" s="47">
        <v>0.0</v>
      </c>
      <c r="I60" s="47">
        <v>0.0</v>
      </c>
      <c r="J60" s="47">
        <v>70.0</v>
      </c>
      <c r="K60" s="47">
        <v>20.0</v>
      </c>
      <c r="L60" s="47">
        <v>0.0</v>
      </c>
      <c r="M60" s="48">
        <v>27.64</v>
      </c>
      <c r="N60" s="49">
        <v>290.0</v>
      </c>
      <c r="O60" s="48">
        <f>M60*N60</f>
        <v>8015.6</v>
      </c>
    </row>
    <row r="61" hidden="1">
      <c r="A61" s="50"/>
      <c r="B61" s="51"/>
      <c r="C61" s="51"/>
      <c r="D61" s="52"/>
      <c r="E61" s="52"/>
      <c r="F61" s="52"/>
      <c r="G61" s="52"/>
      <c r="H61" s="52"/>
      <c r="I61" s="52"/>
      <c r="J61" s="52"/>
      <c r="K61" s="52"/>
      <c r="L61" s="52"/>
      <c r="M61" s="51"/>
      <c r="N61" s="51"/>
      <c r="O61" s="51"/>
    </row>
    <row r="62">
      <c r="A62" s="53"/>
      <c r="B62" s="54"/>
      <c r="C62" s="54"/>
      <c r="D62" s="55" t="s">
        <v>45</v>
      </c>
      <c r="E62" s="56">
        <f t="shared" ref="E62:L62" si="20">SUM(E60*$M$60)</f>
        <v>4975.2</v>
      </c>
      <c r="F62" s="56">
        <f t="shared" si="20"/>
        <v>0</v>
      </c>
      <c r="G62" s="56">
        <f t="shared" si="20"/>
        <v>552.8</v>
      </c>
      <c r="H62" s="56">
        <f t="shared" si="20"/>
        <v>0</v>
      </c>
      <c r="I62" s="56">
        <f t="shared" si="20"/>
        <v>0</v>
      </c>
      <c r="J62" s="56">
        <f t="shared" si="20"/>
        <v>1934.8</v>
      </c>
      <c r="K62" s="56">
        <f t="shared" si="20"/>
        <v>552.8</v>
      </c>
      <c r="L62" s="56">
        <f t="shared" si="20"/>
        <v>0</v>
      </c>
      <c r="M62" s="52"/>
      <c r="N62" s="52"/>
      <c r="O62" s="52"/>
    </row>
    <row r="63" ht="31.5" hidden="1" customHeight="1">
      <c r="A63" s="43">
        <v>21.0</v>
      </c>
      <c r="B63" s="44" t="s">
        <v>46</v>
      </c>
      <c r="C63" s="45" t="s">
        <v>68</v>
      </c>
      <c r="D63" s="46" t="s">
        <v>44</v>
      </c>
      <c r="E63" s="47">
        <v>10.0</v>
      </c>
      <c r="F63" s="47"/>
      <c r="G63" s="47"/>
      <c r="H63" s="47"/>
      <c r="I63" s="47"/>
      <c r="J63" s="47"/>
      <c r="K63" s="47"/>
      <c r="L63" s="47"/>
      <c r="M63" s="48">
        <v>151.27</v>
      </c>
      <c r="N63" s="49">
        <v>10.0</v>
      </c>
      <c r="O63" s="48">
        <f>M63*N63</f>
        <v>1512.7</v>
      </c>
    </row>
    <row r="64" ht="58.5" hidden="1" customHeight="1">
      <c r="A64" s="50"/>
      <c r="B64" s="51"/>
      <c r="C64" s="51"/>
      <c r="D64" s="52"/>
      <c r="E64" s="52"/>
      <c r="F64" s="52"/>
      <c r="G64" s="52"/>
      <c r="H64" s="52"/>
      <c r="I64" s="52"/>
      <c r="J64" s="52"/>
      <c r="K64" s="52"/>
      <c r="L64" s="52"/>
      <c r="M64" s="51"/>
      <c r="N64" s="51"/>
      <c r="O64" s="51"/>
    </row>
    <row r="65">
      <c r="A65" s="53"/>
      <c r="B65" s="54"/>
      <c r="C65" s="54"/>
      <c r="D65" s="55" t="s">
        <v>45</v>
      </c>
      <c r="E65" s="56">
        <f t="shared" ref="E65:L65" si="21">SUM(E63*$M$63)</f>
        <v>1512.7</v>
      </c>
      <c r="F65" s="56">
        <f t="shared" si="21"/>
        <v>0</v>
      </c>
      <c r="G65" s="56">
        <f t="shared" si="21"/>
        <v>0</v>
      </c>
      <c r="H65" s="56">
        <f t="shared" si="21"/>
        <v>0</v>
      </c>
      <c r="I65" s="56">
        <f t="shared" si="21"/>
        <v>0</v>
      </c>
      <c r="J65" s="56">
        <f t="shared" si="21"/>
        <v>0</v>
      </c>
      <c r="K65" s="56">
        <f t="shared" si="21"/>
        <v>0</v>
      </c>
      <c r="L65" s="56">
        <f t="shared" si="21"/>
        <v>0</v>
      </c>
      <c r="M65" s="52"/>
      <c r="N65" s="52"/>
      <c r="O65" s="52"/>
    </row>
    <row r="66" hidden="1">
      <c r="A66" s="43">
        <v>22.0</v>
      </c>
      <c r="B66" s="44" t="s">
        <v>46</v>
      </c>
      <c r="C66" s="45" t="s">
        <v>69</v>
      </c>
      <c r="D66" s="46" t="s">
        <v>44</v>
      </c>
      <c r="E66" s="47">
        <v>70.0</v>
      </c>
      <c r="F66" s="47"/>
      <c r="G66" s="47"/>
      <c r="H66" s="47"/>
      <c r="I66" s="47"/>
      <c r="J66" s="47"/>
      <c r="K66" s="47"/>
      <c r="L66" s="47"/>
      <c r="M66" s="48">
        <v>5.96</v>
      </c>
      <c r="N66" s="49">
        <v>70.0</v>
      </c>
      <c r="O66" s="48">
        <f>M66*N66</f>
        <v>417.2</v>
      </c>
    </row>
    <row r="67" hidden="1">
      <c r="A67" s="50"/>
      <c r="B67" s="51"/>
      <c r="C67" s="51"/>
      <c r="D67" s="52"/>
      <c r="E67" s="52"/>
      <c r="F67" s="52"/>
      <c r="G67" s="52"/>
      <c r="H67" s="52"/>
      <c r="I67" s="52"/>
      <c r="J67" s="52"/>
      <c r="K67" s="52"/>
      <c r="L67" s="52"/>
      <c r="M67" s="51"/>
      <c r="N67" s="51"/>
      <c r="O67" s="51"/>
    </row>
    <row r="68">
      <c r="A68" s="53"/>
      <c r="B68" s="54"/>
      <c r="C68" s="54"/>
      <c r="D68" s="55" t="s">
        <v>45</v>
      </c>
      <c r="E68" s="56">
        <f t="shared" ref="E68:L68" si="22">SUM(E66*$M$66)</f>
        <v>417.2</v>
      </c>
      <c r="F68" s="56">
        <f t="shared" si="22"/>
        <v>0</v>
      </c>
      <c r="G68" s="56">
        <f t="shared" si="22"/>
        <v>0</v>
      </c>
      <c r="H68" s="56">
        <f t="shared" si="22"/>
        <v>0</v>
      </c>
      <c r="I68" s="56">
        <f t="shared" si="22"/>
        <v>0</v>
      </c>
      <c r="J68" s="56">
        <f t="shared" si="22"/>
        <v>0</v>
      </c>
      <c r="K68" s="56">
        <f t="shared" si="22"/>
        <v>0</v>
      </c>
      <c r="L68" s="56">
        <f t="shared" si="22"/>
        <v>0</v>
      </c>
      <c r="M68" s="52"/>
      <c r="N68" s="52"/>
      <c r="O68" s="52"/>
    </row>
    <row r="69" hidden="1">
      <c r="A69" s="43">
        <v>23.0</v>
      </c>
      <c r="B69" s="44" t="s">
        <v>46</v>
      </c>
      <c r="C69" s="45" t="s">
        <v>70</v>
      </c>
      <c r="D69" s="46" t="s">
        <v>44</v>
      </c>
      <c r="E69" s="47">
        <v>70.0</v>
      </c>
      <c r="F69" s="47"/>
      <c r="G69" s="47"/>
      <c r="H69" s="47"/>
      <c r="I69" s="47"/>
      <c r="J69" s="47"/>
      <c r="K69" s="47"/>
      <c r="L69" s="47"/>
      <c r="M69" s="48">
        <v>10.3</v>
      </c>
      <c r="N69" s="49">
        <v>70.0</v>
      </c>
      <c r="O69" s="48">
        <f>M69*N69</f>
        <v>721</v>
      </c>
    </row>
    <row r="70" hidden="1">
      <c r="A70" s="50"/>
      <c r="B70" s="51"/>
      <c r="C70" s="51"/>
      <c r="D70" s="52"/>
      <c r="E70" s="52"/>
      <c r="F70" s="52"/>
      <c r="G70" s="52"/>
      <c r="H70" s="52"/>
      <c r="I70" s="52"/>
      <c r="J70" s="52"/>
      <c r="K70" s="52"/>
      <c r="L70" s="52"/>
      <c r="M70" s="51"/>
      <c r="N70" s="51"/>
      <c r="O70" s="51"/>
    </row>
    <row r="71">
      <c r="A71" s="53"/>
      <c r="B71" s="54"/>
      <c r="C71" s="54"/>
      <c r="D71" s="55" t="s">
        <v>45</v>
      </c>
      <c r="E71" s="56">
        <f t="shared" ref="E71:L71" si="23">SUM(E69*$M$69)</f>
        <v>721</v>
      </c>
      <c r="F71" s="56">
        <f t="shared" si="23"/>
        <v>0</v>
      </c>
      <c r="G71" s="56">
        <f t="shared" si="23"/>
        <v>0</v>
      </c>
      <c r="H71" s="56">
        <f t="shared" si="23"/>
        <v>0</v>
      </c>
      <c r="I71" s="56">
        <f t="shared" si="23"/>
        <v>0</v>
      </c>
      <c r="J71" s="56">
        <f t="shared" si="23"/>
        <v>0</v>
      </c>
      <c r="K71" s="56">
        <f t="shared" si="23"/>
        <v>0</v>
      </c>
      <c r="L71" s="56">
        <f t="shared" si="23"/>
        <v>0</v>
      </c>
      <c r="M71" s="52"/>
      <c r="N71" s="52"/>
      <c r="O71" s="52"/>
    </row>
    <row r="72" hidden="1">
      <c r="A72" s="43">
        <v>24.0</v>
      </c>
      <c r="B72" s="44" t="s">
        <v>42</v>
      </c>
      <c r="C72" s="45" t="s">
        <v>71</v>
      </c>
      <c r="D72" s="57" t="s">
        <v>44</v>
      </c>
      <c r="E72" s="47">
        <v>250.0</v>
      </c>
      <c r="F72" s="47">
        <v>0.0</v>
      </c>
      <c r="G72" s="47">
        <v>0.0</v>
      </c>
      <c r="H72" s="47">
        <v>4.0</v>
      </c>
      <c r="I72" s="47">
        <v>13.0</v>
      </c>
      <c r="J72" s="47">
        <v>23.0</v>
      </c>
      <c r="K72" s="47">
        <v>17.0</v>
      </c>
      <c r="L72" s="47">
        <v>100.0</v>
      </c>
      <c r="M72" s="48">
        <v>4.99</v>
      </c>
      <c r="N72" s="49">
        <v>407.0</v>
      </c>
      <c r="O72" s="48">
        <f>M72*N72</f>
        <v>2030.93</v>
      </c>
    </row>
    <row r="73" hidden="1">
      <c r="A73" s="50"/>
      <c r="B73" s="51"/>
      <c r="C73" s="51"/>
      <c r="D73" s="52"/>
      <c r="E73" s="52"/>
      <c r="F73" s="52"/>
      <c r="G73" s="52"/>
      <c r="H73" s="52"/>
      <c r="I73" s="52"/>
      <c r="J73" s="52"/>
      <c r="K73" s="52"/>
      <c r="L73" s="52"/>
      <c r="M73" s="51"/>
      <c r="N73" s="51"/>
      <c r="O73" s="51"/>
    </row>
    <row r="74">
      <c r="A74" s="53"/>
      <c r="B74" s="54"/>
      <c r="C74" s="54"/>
      <c r="D74" s="55" t="s">
        <v>45</v>
      </c>
      <c r="E74" s="56">
        <f t="shared" ref="E74:L74" si="24">SUM(E72*$M$72)</f>
        <v>1247.5</v>
      </c>
      <c r="F74" s="56">
        <f t="shared" si="24"/>
        <v>0</v>
      </c>
      <c r="G74" s="56">
        <f t="shared" si="24"/>
        <v>0</v>
      </c>
      <c r="H74" s="56">
        <f t="shared" si="24"/>
        <v>19.96</v>
      </c>
      <c r="I74" s="56">
        <f t="shared" si="24"/>
        <v>64.87</v>
      </c>
      <c r="J74" s="56">
        <f t="shared" si="24"/>
        <v>114.77</v>
      </c>
      <c r="K74" s="56">
        <f t="shared" si="24"/>
        <v>84.83</v>
      </c>
      <c r="L74" s="56">
        <f t="shared" si="24"/>
        <v>499</v>
      </c>
      <c r="M74" s="52"/>
      <c r="N74" s="52"/>
      <c r="O74" s="52"/>
    </row>
    <row r="75" hidden="1">
      <c r="A75" s="43">
        <v>25.0</v>
      </c>
      <c r="B75" s="44" t="s">
        <v>54</v>
      </c>
      <c r="C75" s="45" t="s">
        <v>72</v>
      </c>
      <c r="D75" s="46" t="s">
        <v>44</v>
      </c>
      <c r="E75" s="47">
        <v>130.0</v>
      </c>
      <c r="F75" s="47">
        <v>0.0</v>
      </c>
      <c r="G75" s="47">
        <v>10.0</v>
      </c>
      <c r="H75" s="47">
        <v>1.0</v>
      </c>
      <c r="I75" s="47">
        <v>0.0</v>
      </c>
      <c r="J75" s="47">
        <v>1.0</v>
      </c>
      <c r="K75" s="47">
        <v>10.0</v>
      </c>
      <c r="L75" s="47">
        <v>10.0</v>
      </c>
      <c r="M75" s="48">
        <v>65.89</v>
      </c>
      <c r="N75" s="49">
        <v>162.0</v>
      </c>
      <c r="O75" s="48">
        <f>M75*N75</f>
        <v>10674.18</v>
      </c>
    </row>
    <row r="76" hidden="1">
      <c r="A76" s="50"/>
      <c r="B76" s="51"/>
      <c r="C76" s="51"/>
      <c r="D76" s="52"/>
      <c r="E76" s="52"/>
      <c r="F76" s="52"/>
      <c r="G76" s="52"/>
      <c r="H76" s="52"/>
      <c r="I76" s="52"/>
      <c r="J76" s="52"/>
      <c r="K76" s="52"/>
      <c r="L76" s="52"/>
      <c r="M76" s="51"/>
      <c r="N76" s="51"/>
      <c r="O76" s="51"/>
    </row>
    <row r="77">
      <c r="A77" s="53"/>
      <c r="B77" s="54"/>
      <c r="C77" s="54"/>
      <c r="D77" s="58" t="s">
        <v>45</v>
      </c>
      <c r="E77" s="56">
        <f t="shared" ref="E77:L77" si="25">SUM(E75*$M$75)</f>
        <v>8565.7</v>
      </c>
      <c r="F77" s="56">
        <f t="shared" si="25"/>
        <v>0</v>
      </c>
      <c r="G77" s="56">
        <f t="shared" si="25"/>
        <v>658.9</v>
      </c>
      <c r="H77" s="56">
        <f t="shared" si="25"/>
        <v>65.89</v>
      </c>
      <c r="I77" s="56">
        <f t="shared" si="25"/>
        <v>0</v>
      </c>
      <c r="J77" s="56">
        <f t="shared" si="25"/>
        <v>65.89</v>
      </c>
      <c r="K77" s="56">
        <f t="shared" si="25"/>
        <v>658.9</v>
      </c>
      <c r="L77" s="56">
        <f t="shared" si="25"/>
        <v>658.9</v>
      </c>
      <c r="M77" s="52"/>
      <c r="N77" s="52"/>
      <c r="O77" s="52"/>
    </row>
    <row r="78" hidden="1">
      <c r="A78" s="43">
        <v>26.0</v>
      </c>
      <c r="B78" s="44" t="s">
        <v>73</v>
      </c>
      <c r="C78" s="45" t="s">
        <v>74</v>
      </c>
      <c r="D78" s="57" t="s">
        <v>44</v>
      </c>
      <c r="E78" s="47">
        <v>130.0</v>
      </c>
      <c r="F78" s="47">
        <v>0.0</v>
      </c>
      <c r="G78" s="47">
        <v>0.0</v>
      </c>
      <c r="H78" s="47">
        <v>0.0</v>
      </c>
      <c r="I78" s="47">
        <v>0.0</v>
      </c>
      <c r="J78" s="47">
        <v>0.0</v>
      </c>
      <c r="K78" s="47">
        <v>4.0</v>
      </c>
      <c r="L78" s="47">
        <v>0.0</v>
      </c>
      <c r="M78" s="48">
        <v>31.61</v>
      </c>
      <c r="N78" s="49">
        <v>134.0</v>
      </c>
      <c r="O78" s="48">
        <f>M78*N78</f>
        <v>4235.74</v>
      </c>
    </row>
    <row r="79" hidden="1">
      <c r="A79" s="50"/>
      <c r="B79" s="51"/>
      <c r="C79" s="51"/>
      <c r="D79" s="52"/>
      <c r="E79" s="52"/>
      <c r="F79" s="52"/>
      <c r="G79" s="52"/>
      <c r="H79" s="52"/>
      <c r="I79" s="52"/>
      <c r="J79" s="52"/>
      <c r="K79" s="52"/>
      <c r="L79" s="52"/>
      <c r="M79" s="51"/>
      <c r="N79" s="51"/>
      <c r="O79" s="51"/>
    </row>
    <row r="80">
      <c r="A80" s="53"/>
      <c r="B80" s="54"/>
      <c r="C80" s="54"/>
      <c r="D80" s="55" t="s">
        <v>45</v>
      </c>
      <c r="E80" s="56">
        <f t="shared" ref="E80:L80" si="26">SUM(E78*$M$78)</f>
        <v>4109.3</v>
      </c>
      <c r="F80" s="56">
        <f t="shared" si="26"/>
        <v>0</v>
      </c>
      <c r="G80" s="56">
        <f t="shared" si="26"/>
        <v>0</v>
      </c>
      <c r="H80" s="56">
        <f t="shared" si="26"/>
        <v>0</v>
      </c>
      <c r="I80" s="56">
        <f t="shared" si="26"/>
        <v>0</v>
      </c>
      <c r="J80" s="56">
        <f t="shared" si="26"/>
        <v>0</v>
      </c>
      <c r="K80" s="56">
        <f t="shared" si="26"/>
        <v>126.44</v>
      </c>
      <c r="L80" s="56">
        <f t="shared" si="26"/>
        <v>0</v>
      </c>
      <c r="M80" s="52"/>
      <c r="N80" s="52"/>
      <c r="O80" s="52"/>
    </row>
    <row r="81" hidden="1">
      <c r="A81" s="43">
        <v>27.0</v>
      </c>
      <c r="B81" s="44" t="s">
        <v>42</v>
      </c>
      <c r="C81" s="45" t="s">
        <v>75</v>
      </c>
      <c r="D81" s="46" t="s">
        <v>44</v>
      </c>
      <c r="E81" s="47">
        <v>1810.0</v>
      </c>
      <c r="F81" s="47">
        <v>0.0</v>
      </c>
      <c r="G81" s="47">
        <v>0.0</v>
      </c>
      <c r="H81" s="47">
        <v>0.0</v>
      </c>
      <c r="I81" s="47">
        <v>0.0</v>
      </c>
      <c r="J81" s="47">
        <v>50.0</v>
      </c>
      <c r="K81" s="47">
        <v>110.0</v>
      </c>
      <c r="L81" s="47">
        <v>0.0</v>
      </c>
      <c r="M81" s="48">
        <v>2.44</v>
      </c>
      <c r="N81" s="49">
        <v>1970.0</v>
      </c>
      <c r="O81" s="48">
        <f>M81*N81</f>
        <v>4806.8</v>
      </c>
    </row>
    <row r="82" hidden="1">
      <c r="A82" s="50"/>
      <c r="B82" s="51"/>
      <c r="C82" s="51"/>
      <c r="D82" s="52"/>
      <c r="E82" s="52"/>
      <c r="F82" s="52"/>
      <c r="G82" s="52"/>
      <c r="H82" s="52"/>
      <c r="I82" s="52"/>
      <c r="J82" s="52"/>
      <c r="K82" s="52"/>
      <c r="L82" s="52"/>
      <c r="M82" s="51"/>
      <c r="N82" s="51"/>
      <c r="O82" s="51"/>
    </row>
    <row r="83">
      <c r="A83" s="53"/>
      <c r="B83" s="54"/>
      <c r="C83" s="54"/>
      <c r="D83" s="55" t="s">
        <v>45</v>
      </c>
      <c r="E83" s="56">
        <f t="shared" ref="E83:L83" si="27">SUM(E81*$M$81)</f>
        <v>4416.4</v>
      </c>
      <c r="F83" s="56">
        <f t="shared" si="27"/>
        <v>0</v>
      </c>
      <c r="G83" s="56">
        <f t="shared" si="27"/>
        <v>0</v>
      </c>
      <c r="H83" s="56">
        <f t="shared" si="27"/>
        <v>0</v>
      </c>
      <c r="I83" s="56">
        <f t="shared" si="27"/>
        <v>0</v>
      </c>
      <c r="J83" s="56">
        <f t="shared" si="27"/>
        <v>122</v>
      </c>
      <c r="K83" s="56">
        <f t="shared" si="27"/>
        <v>268.4</v>
      </c>
      <c r="L83" s="56">
        <f t="shared" si="27"/>
        <v>0</v>
      </c>
      <c r="M83" s="52"/>
      <c r="N83" s="52"/>
      <c r="O83" s="52"/>
    </row>
    <row r="84" ht="43.5" hidden="1" customHeight="1">
      <c r="A84" s="43">
        <v>28.0</v>
      </c>
      <c r="B84" s="44" t="s">
        <v>42</v>
      </c>
      <c r="C84" s="45" t="s">
        <v>76</v>
      </c>
      <c r="D84" s="46" t="s">
        <v>44</v>
      </c>
      <c r="E84" s="47">
        <v>120.0</v>
      </c>
      <c r="F84" s="47"/>
      <c r="G84" s="47"/>
      <c r="H84" s="47"/>
      <c r="I84" s="47"/>
      <c r="J84" s="47"/>
      <c r="K84" s="47"/>
      <c r="L84" s="47"/>
      <c r="M84" s="48">
        <v>27.43</v>
      </c>
      <c r="N84" s="49">
        <v>120.0</v>
      </c>
      <c r="O84" s="48">
        <f>M84*N84</f>
        <v>3291.6</v>
      </c>
    </row>
    <row r="85" hidden="1">
      <c r="A85" s="50"/>
      <c r="B85" s="51"/>
      <c r="C85" s="51"/>
      <c r="D85" s="52"/>
      <c r="E85" s="52"/>
      <c r="F85" s="52"/>
      <c r="G85" s="52"/>
      <c r="H85" s="52"/>
      <c r="I85" s="52"/>
      <c r="J85" s="52"/>
      <c r="K85" s="52"/>
      <c r="L85" s="52"/>
      <c r="M85" s="51"/>
      <c r="N85" s="51"/>
      <c r="O85" s="51"/>
    </row>
    <row r="86">
      <c r="A86" s="53"/>
      <c r="B86" s="54"/>
      <c r="C86" s="54"/>
      <c r="D86" s="55" t="s">
        <v>45</v>
      </c>
      <c r="E86" s="56">
        <f t="shared" ref="E86:L86" si="28">SUM(E84*$M$84)</f>
        <v>3291.6</v>
      </c>
      <c r="F86" s="56">
        <f t="shared" si="28"/>
        <v>0</v>
      </c>
      <c r="G86" s="56">
        <f t="shared" si="28"/>
        <v>0</v>
      </c>
      <c r="H86" s="56">
        <f t="shared" si="28"/>
        <v>0</v>
      </c>
      <c r="I86" s="56">
        <f t="shared" si="28"/>
        <v>0</v>
      </c>
      <c r="J86" s="56">
        <f t="shared" si="28"/>
        <v>0</v>
      </c>
      <c r="K86" s="56">
        <f t="shared" si="28"/>
        <v>0</v>
      </c>
      <c r="L86" s="56">
        <f t="shared" si="28"/>
        <v>0</v>
      </c>
      <c r="M86" s="52"/>
      <c r="N86" s="52"/>
      <c r="O86" s="52"/>
    </row>
    <row r="87" hidden="1">
      <c r="A87" s="43">
        <v>29.0</v>
      </c>
      <c r="B87" s="44" t="s">
        <v>42</v>
      </c>
      <c r="C87" s="45" t="s">
        <v>77</v>
      </c>
      <c r="D87" s="46" t="s">
        <v>44</v>
      </c>
      <c r="E87" s="47">
        <v>855.0</v>
      </c>
      <c r="F87" s="47">
        <v>0.0</v>
      </c>
      <c r="G87" s="47">
        <v>20.0</v>
      </c>
      <c r="H87" s="47">
        <v>0.0</v>
      </c>
      <c r="I87" s="47">
        <v>50.0</v>
      </c>
      <c r="J87" s="47">
        <v>100.0</v>
      </c>
      <c r="K87" s="47">
        <v>63.0</v>
      </c>
      <c r="L87" s="47">
        <v>0.0</v>
      </c>
      <c r="M87" s="48">
        <v>6.03</v>
      </c>
      <c r="N87" s="49">
        <v>1088.0</v>
      </c>
      <c r="O87" s="48">
        <f>M87*N87</f>
        <v>6560.64</v>
      </c>
    </row>
    <row r="88" hidden="1">
      <c r="A88" s="50"/>
      <c r="B88" s="51"/>
      <c r="C88" s="51"/>
      <c r="D88" s="52"/>
      <c r="E88" s="52"/>
      <c r="F88" s="52"/>
      <c r="G88" s="52"/>
      <c r="H88" s="52"/>
      <c r="I88" s="52"/>
      <c r="J88" s="52"/>
      <c r="K88" s="52"/>
      <c r="L88" s="52"/>
      <c r="M88" s="51"/>
      <c r="N88" s="51"/>
      <c r="O88" s="51"/>
    </row>
    <row r="89">
      <c r="A89" s="53"/>
      <c r="B89" s="54"/>
      <c r="C89" s="54"/>
      <c r="D89" s="55" t="s">
        <v>45</v>
      </c>
      <c r="E89" s="56">
        <f t="shared" ref="E89:L89" si="29">SUM(E87*$M$87)</f>
        <v>5155.65</v>
      </c>
      <c r="F89" s="56">
        <f t="shared" si="29"/>
        <v>0</v>
      </c>
      <c r="G89" s="56">
        <f t="shared" si="29"/>
        <v>120.6</v>
      </c>
      <c r="H89" s="56">
        <f t="shared" si="29"/>
        <v>0</v>
      </c>
      <c r="I89" s="56">
        <f t="shared" si="29"/>
        <v>301.5</v>
      </c>
      <c r="J89" s="56">
        <f t="shared" si="29"/>
        <v>603</v>
      </c>
      <c r="K89" s="56">
        <f t="shared" si="29"/>
        <v>379.89</v>
      </c>
      <c r="L89" s="56">
        <f t="shared" si="29"/>
        <v>0</v>
      </c>
      <c r="M89" s="52"/>
      <c r="N89" s="52"/>
      <c r="O89" s="52"/>
    </row>
    <row r="90" hidden="1">
      <c r="A90" s="43">
        <v>30.0</v>
      </c>
      <c r="B90" s="44" t="s">
        <v>42</v>
      </c>
      <c r="C90" s="45" t="s">
        <v>78</v>
      </c>
      <c r="D90" s="46" t="s">
        <v>44</v>
      </c>
      <c r="E90" s="47">
        <v>160.0</v>
      </c>
      <c r="F90" s="47">
        <v>0.0</v>
      </c>
      <c r="G90" s="47">
        <v>0.0</v>
      </c>
      <c r="H90" s="47">
        <v>2.0</v>
      </c>
      <c r="I90" s="47">
        <v>0.0</v>
      </c>
      <c r="J90" s="47">
        <v>0.0</v>
      </c>
      <c r="K90" s="47">
        <v>10.0</v>
      </c>
      <c r="L90" s="47">
        <v>50.0</v>
      </c>
      <c r="M90" s="48">
        <v>19.7</v>
      </c>
      <c r="N90" s="49">
        <v>222.0</v>
      </c>
      <c r="O90" s="48">
        <f>M90*N90</f>
        <v>4373.4</v>
      </c>
    </row>
    <row r="91" hidden="1">
      <c r="A91" s="50"/>
      <c r="B91" s="51"/>
      <c r="C91" s="51"/>
      <c r="D91" s="52"/>
      <c r="E91" s="52"/>
      <c r="F91" s="52"/>
      <c r="G91" s="52"/>
      <c r="H91" s="52"/>
      <c r="I91" s="52"/>
      <c r="J91" s="52"/>
      <c r="K91" s="52"/>
      <c r="L91" s="52"/>
      <c r="M91" s="51"/>
      <c r="N91" s="51"/>
      <c r="O91" s="51"/>
    </row>
    <row r="92">
      <c r="A92" s="53"/>
      <c r="B92" s="54"/>
      <c r="C92" s="54"/>
      <c r="D92" s="55" t="s">
        <v>45</v>
      </c>
      <c r="E92" s="56">
        <f t="shared" ref="E92:L92" si="30">SUM(E90*$M$90)</f>
        <v>3152</v>
      </c>
      <c r="F92" s="56">
        <f t="shared" si="30"/>
        <v>0</v>
      </c>
      <c r="G92" s="56">
        <f t="shared" si="30"/>
        <v>0</v>
      </c>
      <c r="H92" s="56">
        <f t="shared" si="30"/>
        <v>39.4</v>
      </c>
      <c r="I92" s="56">
        <f t="shared" si="30"/>
        <v>0</v>
      </c>
      <c r="J92" s="56">
        <f t="shared" si="30"/>
        <v>0</v>
      </c>
      <c r="K92" s="56">
        <f t="shared" si="30"/>
        <v>197</v>
      </c>
      <c r="L92" s="56">
        <f t="shared" si="30"/>
        <v>985</v>
      </c>
      <c r="M92" s="52"/>
      <c r="N92" s="52"/>
      <c r="O92" s="52"/>
    </row>
    <row r="93" ht="27.75" hidden="1" customHeight="1">
      <c r="A93" s="43">
        <v>31.0</v>
      </c>
      <c r="B93" s="44" t="s">
        <v>54</v>
      </c>
      <c r="C93" s="45" t="s">
        <v>79</v>
      </c>
      <c r="D93" s="46" t="s">
        <v>44</v>
      </c>
      <c r="E93" s="47">
        <v>100.0</v>
      </c>
      <c r="F93" s="47">
        <v>0.0</v>
      </c>
      <c r="G93" s="47">
        <v>0.0</v>
      </c>
      <c r="H93" s="47">
        <v>0.0</v>
      </c>
      <c r="I93" s="47">
        <v>0.0</v>
      </c>
      <c r="J93" s="47">
        <v>0.0</v>
      </c>
      <c r="K93" s="47">
        <v>9.0</v>
      </c>
      <c r="L93" s="47">
        <v>0.0</v>
      </c>
      <c r="M93" s="48">
        <v>46.11</v>
      </c>
      <c r="N93" s="49">
        <v>109.0</v>
      </c>
      <c r="O93" s="48">
        <f>M93*N93</f>
        <v>5025.99</v>
      </c>
    </row>
    <row r="94" hidden="1">
      <c r="A94" s="50"/>
      <c r="B94" s="51"/>
      <c r="C94" s="51"/>
      <c r="D94" s="52"/>
      <c r="E94" s="52"/>
      <c r="F94" s="52"/>
      <c r="G94" s="52"/>
      <c r="H94" s="52"/>
      <c r="I94" s="52"/>
      <c r="J94" s="52"/>
      <c r="K94" s="52"/>
      <c r="L94" s="52"/>
      <c r="M94" s="51"/>
      <c r="N94" s="51"/>
      <c r="O94" s="51"/>
    </row>
    <row r="95">
      <c r="A95" s="53"/>
      <c r="B95" s="54"/>
      <c r="C95" s="54"/>
      <c r="D95" s="55" t="s">
        <v>45</v>
      </c>
      <c r="E95" s="56">
        <f t="shared" ref="E95:L95" si="31">SUM(E93*$M$93)</f>
        <v>4611</v>
      </c>
      <c r="F95" s="56">
        <f t="shared" si="31"/>
        <v>0</v>
      </c>
      <c r="G95" s="56">
        <f t="shared" si="31"/>
        <v>0</v>
      </c>
      <c r="H95" s="56">
        <f t="shared" si="31"/>
        <v>0</v>
      </c>
      <c r="I95" s="56">
        <f t="shared" si="31"/>
        <v>0</v>
      </c>
      <c r="J95" s="56">
        <f t="shared" si="31"/>
        <v>0</v>
      </c>
      <c r="K95" s="56">
        <f t="shared" si="31"/>
        <v>414.99</v>
      </c>
      <c r="L95" s="56">
        <f t="shared" si="31"/>
        <v>0</v>
      </c>
      <c r="M95" s="52"/>
      <c r="N95" s="52"/>
      <c r="O95" s="52"/>
    </row>
    <row r="96" ht="37.5" hidden="1" customHeight="1">
      <c r="A96" s="43">
        <v>32.0</v>
      </c>
      <c r="B96" s="44" t="s">
        <v>48</v>
      </c>
      <c r="C96" s="45" t="s">
        <v>80</v>
      </c>
      <c r="D96" s="46" t="s">
        <v>44</v>
      </c>
      <c r="E96" s="47">
        <v>30.0</v>
      </c>
      <c r="F96" s="47"/>
      <c r="G96" s="47"/>
      <c r="H96" s="47"/>
      <c r="I96" s="47"/>
      <c r="J96" s="47"/>
      <c r="K96" s="47"/>
      <c r="L96" s="47"/>
      <c r="M96" s="48">
        <v>35.43</v>
      </c>
      <c r="N96" s="49">
        <v>30.0</v>
      </c>
      <c r="O96" s="48">
        <f>M96*N96</f>
        <v>1062.9</v>
      </c>
    </row>
    <row r="97" hidden="1">
      <c r="A97" s="50"/>
      <c r="B97" s="51"/>
      <c r="C97" s="51"/>
      <c r="D97" s="52"/>
      <c r="E97" s="52"/>
      <c r="F97" s="52"/>
      <c r="G97" s="52"/>
      <c r="H97" s="52"/>
      <c r="I97" s="52"/>
      <c r="J97" s="52"/>
      <c r="K97" s="52"/>
      <c r="L97" s="52"/>
      <c r="M97" s="51"/>
      <c r="N97" s="51"/>
      <c r="O97" s="51"/>
    </row>
    <row r="98">
      <c r="A98" s="53"/>
      <c r="B98" s="54"/>
      <c r="C98" s="54"/>
      <c r="D98" s="55" t="s">
        <v>45</v>
      </c>
      <c r="E98" s="56">
        <f t="shared" ref="E98:L98" si="32">SUM(E96*$M$96)</f>
        <v>1062.9</v>
      </c>
      <c r="F98" s="56">
        <f t="shared" si="32"/>
        <v>0</v>
      </c>
      <c r="G98" s="56">
        <f t="shared" si="32"/>
        <v>0</v>
      </c>
      <c r="H98" s="56">
        <f t="shared" si="32"/>
        <v>0</v>
      </c>
      <c r="I98" s="56">
        <f t="shared" si="32"/>
        <v>0</v>
      </c>
      <c r="J98" s="56">
        <f t="shared" si="32"/>
        <v>0</v>
      </c>
      <c r="K98" s="56">
        <f t="shared" si="32"/>
        <v>0</v>
      </c>
      <c r="L98" s="56">
        <f t="shared" si="32"/>
        <v>0</v>
      </c>
      <c r="M98" s="52"/>
      <c r="N98" s="52"/>
      <c r="O98" s="52"/>
    </row>
    <row r="99" hidden="1">
      <c r="A99" s="43">
        <v>33.0</v>
      </c>
      <c r="B99" s="44" t="s">
        <v>42</v>
      </c>
      <c r="C99" s="45" t="s">
        <v>81</v>
      </c>
      <c r="D99" s="46" t="s">
        <v>44</v>
      </c>
      <c r="E99" s="47">
        <v>45.0</v>
      </c>
      <c r="F99" s="47"/>
      <c r="G99" s="47"/>
      <c r="H99" s="47"/>
      <c r="I99" s="47"/>
      <c r="J99" s="47"/>
      <c r="K99" s="47"/>
      <c r="L99" s="47"/>
      <c r="M99" s="48">
        <v>11.55</v>
      </c>
      <c r="N99" s="49">
        <v>45.0</v>
      </c>
      <c r="O99" s="48">
        <f>M99*N99</f>
        <v>519.75</v>
      </c>
    </row>
    <row r="100" hidden="1">
      <c r="A100" s="50"/>
      <c r="B100" s="51"/>
      <c r="C100" s="51"/>
      <c r="D100" s="52"/>
      <c r="E100" s="52"/>
      <c r="F100" s="52"/>
      <c r="G100" s="52"/>
      <c r="H100" s="52"/>
      <c r="I100" s="52"/>
      <c r="J100" s="52"/>
      <c r="K100" s="52"/>
      <c r="L100" s="52"/>
      <c r="M100" s="51"/>
      <c r="N100" s="51"/>
      <c r="O100" s="51"/>
    </row>
    <row r="101">
      <c r="A101" s="53"/>
      <c r="B101" s="54"/>
      <c r="C101" s="54"/>
      <c r="D101" s="55" t="s">
        <v>45</v>
      </c>
      <c r="E101" s="56">
        <f t="shared" ref="E101:L101" si="33">SUM(E99*$M$99)</f>
        <v>519.75</v>
      </c>
      <c r="F101" s="56">
        <f t="shared" si="33"/>
        <v>0</v>
      </c>
      <c r="G101" s="56">
        <f t="shared" si="33"/>
        <v>0</v>
      </c>
      <c r="H101" s="56">
        <f t="shared" si="33"/>
        <v>0</v>
      </c>
      <c r="I101" s="56">
        <f t="shared" si="33"/>
        <v>0</v>
      </c>
      <c r="J101" s="56">
        <f t="shared" si="33"/>
        <v>0</v>
      </c>
      <c r="K101" s="56">
        <f t="shared" si="33"/>
        <v>0</v>
      </c>
      <c r="L101" s="56">
        <f t="shared" si="33"/>
        <v>0</v>
      </c>
      <c r="M101" s="52"/>
      <c r="N101" s="52"/>
      <c r="O101" s="52"/>
    </row>
    <row r="102" ht="52.5" hidden="1" customHeight="1">
      <c r="A102" s="43">
        <v>34.0</v>
      </c>
      <c r="B102" s="44" t="s">
        <v>42</v>
      </c>
      <c r="C102" s="45" t="s">
        <v>82</v>
      </c>
      <c r="D102" s="46" t="s">
        <v>44</v>
      </c>
      <c r="E102" s="47">
        <v>35.0</v>
      </c>
      <c r="F102" s="47"/>
      <c r="G102" s="47"/>
      <c r="H102" s="47"/>
      <c r="I102" s="47"/>
      <c r="J102" s="47"/>
      <c r="K102" s="47"/>
      <c r="L102" s="47"/>
      <c r="M102" s="48">
        <v>64.54</v>
      </c>
      <c r="N102" s="49">
        <v>35.0</v>
      </c>
      <c r="O102" s="48">
        <f>M102*N102</f>
        <v>2258.9</v>
      </c>
    </row>
    <row r="103" ht="35.25" hidden="1" customHeight="1">
      <c r="A103" s="50"/>
      <c r="B103" s="51"/>
      <c r="C103" s="51"/>
      <c r="D103" s="52"/>
      <c r="E103" s="52"/>
      <c r="F103" s="52"/>
      <c r="G103" s="52"/>
      <c r="H103" s="52"/>
      <c r="I103" s="52"/>
      <c r="J103" s="52"/>
      <c r="K103" s="52"/>
      <c r="L103" s="52"/>
      <c r="M103" s="51"/>
      <c r="N103" s="51"/>
      <c r="O103" s="51"/>
    </row>
    <row r="104">
      <c r="A104" s="53"/>
      <c r="B104" s="54"/>
      <c r="C104" s="54"/>
      <c r="D104" s="55" t="s">
        <v>45</v>
      </c>
      <c r="E104" s="56">
        <f t="shared" ref="E104:L104" si="34">SUM(E102*$M$102)</f>
        <v>2258.9</v>
      </c>
      <c r="F104" s="56">
        <f t="shared" si="34"/>
        <v>0</v>
      </c>
      <c r="G104" s="56">
        <f t="shared" si="34"/>
        <v>0</v>
      </c>
      <c r="H104" s="56">
        <f t="shared" si="34"/>
        <v>0</v>
      </c>
      <c r="I104" s="56">
        <f t="shared" si="34"/>
        <v>0</v>
      </c>
      <c r="J104" s="56">
        <f t="shared" si="34"/>
        <v>0</v>
      </c>
      <c r="K104" s="56">
        <f t="shared" si="34"/>
        <v>0</v>
      </c>
      <c r="L104" s="56">
        <f t="shared" si="34"/>
        <v>0</v>
      </c>
      <c r="M104" s="52"/>
      <c r="N104" s="52"/>
      <c r="O104" s="52"/>
    </row>
    <row r="105" ht="105.0" customHeight="1">
      <c r="A105" s="43">
        <v>35.0</v>
      </c>
      <c r="B105" s="44" t="s">
        <v>42</v>
      </c>
      <c r="C105" s="45" t="s">
        <v>83</v>
      </c>
      <c r="D105" s="46" t="s">
        <v>44</v>
      </c>
      <c r="E105" s="47">
        <v>470.0</v>
      </c>
      <c r="F105" s="47">
        <v>2.0</v>
      </c>
      <c r="G105" s="47">
        <v>1.0</v>
      </c>
      <c r="H105" s="47">
        <v>2.0</v>
      </c>
      <c r="I105" s="47">
        <v>7.0</v>
      </c>
      <c r="J105" s="47">
        <v>45.0</v>
      </c>
      <c r="K105" s="47">
        <v>27.0</v>
      </c>
      <c r="L105" s="47">
        <v>5.0</v>
      </c>
      <c r="M105" s="48">
        <v>17.42</v>
      </c>
      <c r="N105" s="49">
        <v>559.0</v>
      </c>
      <c r="O105" s="48">
        <f>M105*N105</f>
        <v>9737.78</v>
      </c>
    </row>
    <row r="106" ht="52.5" hidden="1" customHeight="1">
      <c r="A106" s="50"/>
      <c r="B106" s="51"/>
      <c r="C106" s="51"/>
      <c r="D106" s="52"/>
      <c r="E106" s="52"/>
      <c r="F106" s="52"/>
      <c r="G106" s="52"/>
      <c r="H106" s="52"/>
      <c r="I106" s="52"/>
      <c r="J106" s="52"/>
      <c r="K106" s="52"/>
      <c r="L106" s="52"/>
      <c r="M106" s="51"/>
      <c r="N106" s="51"/>
      <c r="O106" s="51"/>
    </row>
    <row r="107">
      <c r="A107" s="53"/>
      <c r="B107" s="54"/>
      <c r="C107" s="54"/>
      <c r="D107" s="55" t="s">
        <v>45</v>
      </c>
      <c r="E107" s="56">
        <f t="shared" ref="E107:L107" si="35">SUM(E105*$M$105)</f>
        <v>8187.4</v>
      </c>
      <c r="F107" s="56">
        <f t="shared" si="35"/>
        <v>34.84</v>
      </c>
      <c r="G107" s="56">
        <f t="shared" si="35"/>
        <v>17.42</v>
      </c>
      <c r="H107" s="56">
        <f t="shared" si="35"/>
        <v>34.84</v>
      </c>
      <c r="I107" s="56">
        <f t="shared" si="35"/>
        <v>121.94</v>
      </c>
      <c r="J107" s="56">
        <f t="shared" si="35"/>
        <v>783.9</v>
      </c>
      <c r="K107" s="56">
        <f t="shared" si="35"/>
        <v>470.34</v>
      </c>
      <c r="L107" s="56">
        <f t="shared" si="35"/>
        <v>87.1</v>
      </c>
      <c r="M107" s="52"/>
      <c r="N107" s="52"/>
      <c r="O107" s="52"/>
      <c r="P107" s="59">
        <v>3.3903916E9</v>
      </c>
      <c r="Q107" s="59" t="s">
        <v>84</v>
      </c>
    </row>
    <row r="108" ht="99.75" customHeight="1">
      <c r="A108" s="43">
        <v>36.0</v>
      </c>
      <c r="B108" s="44" t="s">
        <v>42</v>
      </c>
      <c r="C108" s="45" t="s">
        <v>85</v>
      </c>
      <c r="D108" s="46" t="s">
        <v>44</v>
      </c>
      <c r="E108" s="47">
        <v>265.0</v>
      </c>
      <c r="F108" s="47">
        <v>2.0</v>
      </c>
      <c r="G108" s="47">
        <v>1.0</v>
      </c>
      <c r="H108" s="47">
        <v>2.0</v>
      </c>
      <c r="I108" s="47">
        <v>8.0</v>
      </c>
      <c r="J108" s="47">
        <v>7.0</v>
      </c>
      <c r="K108" s="47">
        <v>26.0</v>
      </c>
      <c r="L108" s="47">
        <v>5.0</v>
      </c>
      <c r="M108" s="48">
        <v>21.49</v>
      </c>
      <c r="N108" s="49">
        <v>316.0</v>
      </c>
      <c r="O108" s="48">
        <f>M108*N108</f>
        <v>6790.84</v>
      </c>
    </row>
    <row r="109" ht="45.75" hidden="1" customHeight="1">
      <c r="A109" s="50"/>
      <c r="B109" s="51"/>
      <c r="C109" s="51"/>
      <c r="D109" s="52"/>
      <c r="E109" s="52"/>
      <c r="F109" s="52"/>
      <c r="G109" s="52"/>
      <c r="H109" s="52"/>
      <c r="I109" s="52"/>
      <c r="J109" s="52"/>
      <c r="K109" s="52"/>
      <c r="L109" s="52"/>
      <c r="M109" s="51"/>
      <c r="N109" s="51"/>
      <c r="O109" s="51"/>
    </row>
    <row r="110">
      <c r="A110" s="53"/>
      <c r="B110" s="54"/>
      <c r="C110" s="54"/>
      <c r="D110" s="55" t="s">
        <v>45</v>
      </c>
      <c r="E110" s="56">
        <f t="shared" ref="E110:L110" si="36">SUM(E108*$M$108)</f>
        <v>5694.85</v>
      </c>
      <c r="F110" s="56">
        <f t="shared" si="36"/>
        <v>42.98</v>
      </c>
      <c r="G110" s="56">
        <f t="shared" si="36"/>
        <v>21.49</v>
      </c>
      <c r="H110" s="56">
        <f t="shared" si="36"/>
        <v>42.98</v>
      </c>
      <c r="I110" s="56">
        <f t="shared" si="36"/>
        <v>171.92</v>
      </c>
      <c r="J110" s="56">
        <f t="shared" si="36"/>
        <v>150.43</v>
      </c>
      <c r="K110" s="56">
        <f t="shared" si="36"/>
        <v>558.74</v>
      </c>
      <c r="L110" s="56">
        <f t="shared" si="36"/>
        <v>107.45</v>
      </c>
      <c r="M110" s="52"/>
      <c r="N110" s="52"/>
      <c r="O110" s="52"/>
      <c r="P110" s="59">
        <v>3.3903916E9</v>
      </c>
      <c r="Q110" s="59" t="s">
        <v>84</v>
      </c>
    </row>
    <row r="111" ht="36.0" hidden="1" customHeight="1">
      <c r="A111" s="43">
        <v>37.0</v>
      </c>
      <c r="B111" s="44" t="s">
        <v>54</v>
      </c>
      <c r="C111" s="45" t="s">
        <v>86</v>
      </c>
      <c r="D111" s="46" t="s">
        <v>44</v>
      </c>
      <c r="E111" s="47">
        <v>10.0</v>
      </c>
      <c r="F111" s="47"/>
      <c r="G111" s="47"/>
      <c r="H111" s="47"/>
      <c r="I111" s="47"/>
      <c r="J111" s="47"/>
      <c r="K111" s="47"/>
      <c r="L111" s="47"/>
      <c r="M111" s="48">
        <v>383.17</v>
      </c>
      <c r="N111" s="49">
        <v>10.0</v>
      </c>
      <c r="O111" s="48">
        <f>M111*N111</f>
        <v>3831.7</v>
      </c>
    </row>
    <row r="112" ht="25.5" hidden="1" customHeight="1">
      <c r="A112" s="50"/>
      <c r="B112" s="51"/>
      <c r="C112" s="51"/>
      <c r="D112" s="52"/>
      <c r="E112" s="52"/>
      <c r="F112" s="52"/>
      <c r="G112" s="52"/>
      <c r="H112" s="52"/>
      <c r="I112" s="52"/>
      <c r="J112" s="52"/>
      <c r="K112" s="52"/>
      <c r="L112" s="52"/>
      <c r="M112" s="51"/>
      <c r="N112" s="51"/>
      <c r="O112" s="51"/>
    </row>
    <row r="113">
      <c r="A113" s="53"/>
      <c r="B113" s="54"/>
      <c r="C113" s="54"/>
      <c r="D113" s="55" t="s">
        <v>45</v>
      </c>
      <c r="E113" s="56">
        <f t="shared" ref="E113:L113" si="37">SUM(E111*$M$111)</f>
        <v>3831.7</v>
      </c>
      <c r="F113" s="56">
        <f t="shared" si="37"/>
        <v>0</v>
      </c>
      <c r="G113" s="56">
        <f t="shared" si="37"/>
        <v>0</v>
      </c>
      <c r="H113" s="56">
        <f t="shared" si="37"/>
        <v>0</v>
      </c>
      <c r="I113" s="56">
        <f t="shared" si="37"/>
        <v>0</v>
      </c>
      <c r="J113" s="56">
        <f t="shared" si="37"/>
        <v>0</v>
      </c>
      <c r="K113" s="56">
        <f t="shared" si="37"/>
        <v>0</v>
      </c>
      <c r="L113" s="56">
        <f t="shared" si="37"/>
        <v>0</v>
      </c>
      <c r="M113" s="52"/>
      <c r="N113" s="52"/>
      <c r="O113" s="52"/>
    </row>
    <row r="114" ht="23.25" customHeight="1">
      <c r="A114" s="43">
        <v>38.0</v>
      </c>
      <c r="B114" s="44" t="s">
        <v>87</v>
      </c>
      <c r="C114" s="45" t="s">
        <v>88</v>
      </c>
      <c r="D114" s="46" t="s">
        <v>44</v>
      </c>
      <c r="E114" s="47">
        <v>310.0</v>
      </c>
      <c r="F114" s="47">
        <v>4.0</v>
      </c>
      <c r="G114" s="47">
        <v>2.0</v>
      </c>
      <c r="H114" s="47">
        <v>2.0</v>
      </c>
      <c r="I114" s="47">
        <v>5.0</v>
      </c>
      <c r="J114" s="47">
        <v>8.0</v>
      </c>
      <c r="K114" s="47">
        <v>29.0</v>
      </c>
      <c r="L114" s="47">
        <v>5.0</v>
      </c>
      <c r="M114" s="48">
        <v>31.59</v>
      </c>
      <c r="N114" s="49">
        <v>365.0</v>
      </c>
      <c r="O114" s="48">
        <f>M114*N114</f>
        <v>11530.35</v>
      </c>
    </row>
    <row r="115" hidden="1">
      <c r="A115" s="50"/>
      <c r="B115" s="51"/>
      <c r="C115" s="51"/>
      <c r="D115" s="52"/>
      <c r="E115" s="52"/>
      <c r="F115" s="52"/>
      <c r="G115" s="52"/>
      <c r="H115" s="52"/>
      <c r="I115" s="52"/>
      <c r="J115" s="52"/>
      <c r="K115" s="52"/>
      <c r="L115" s="52"/>
      <c r="M115" s="51"/>
      <c r="N115" s="51"/>
      <c r="O115" s="51"/>
    </row>
    <row r="116">
      <c r="A116" s="53"/>
      <c r="B116" s="54"/>
      <c r="C116" s="54"/>
      <c r="D116" s="55" t="s">
        <v>45</v>
      </c>
      <c r="E116" s="56">
        <f t="shared" ref="E116:L116" si="38">SUM(E114*$M$114)</f>
        <v>9792.9</v>
      </c>
      <c r="F116" s="56">
        <f t="shared" si="38"/>
        <v>126.36</v>
      </c>
      <c r="G116" s="56">
        <f t="shared" si="38"/>
        <v>63.18</v>
      </c>
      <c r="H116" s="56">
        <f t="shared" si="38"/>
        <v>63.18</v>
      </c>
      <c r="I116" s="56">
        <f t="shared" si="38"/>
        <v>157.95</v>
      </c>
      <c r="J116" s="56">
        <f t="shared" si="38"/>
        <v>252.72</v>
      </c>
      <c r="K116" s="56">
        <f t="shared" si="38"/>
        <v>916.11</v>
      </c>
      <c r="L116" s="56">
        <f t="shared" si="38"/>
        <v>157.95</v>
      </c>
      <c r="M116" s="52"/>
      <c r="N116" s="52"/>
      <c r="O116" s="52"/>
      <c r="P116" s="59">
        <v>3.3903916E9</v>
      </c>
      <c r="Q116" s="59" t="s">
        <v>84</v>
      </c>
    </row>
    <row r="117" ht="28.5" customHeight="1">
      <c r="A117" s="43">
        <v>39.0</v>
      </c>
      <c r="B117" s="44" t="s">
        <v>87</v>
      </c>
      <c r="C117" s="45" t="s">
        <v>89</v>
      </c>
      <c r="D117" s="46" t="s">
        <v>44</v>
      </c>
      <c r="E117" s="47">
        <v>340.0</v>
      </c>
      <c r="F117" s="47">
        <v>4.0</v>
      </c>
      <c r="G117" s="47">
        <v>2.0</v>
      </c>
      <c r="H117" s="47">
        <v>2.0</v>
      </c>
      <c r="I117" s="47">
        <v>4.0</v>
      </c>
      <c r="J117" s="47">
        <v>21.0</v>
      </c>
      <c r="K117" s="47">
        <v>25.0</v>
      </c>
      <c r="L117" s="47">
        <v>5.0</v>
      </c>
      <c r="M117" s="48">
        <v>32.86</v>
      </c>
      <c r="N117" s="49">
        <v>403.0</v>
      </c>
      <c r="O117" s="48">
        <f>M117*N117</f>
        <v>13242.58</v>
      </c>
    </row>
    <row r="118" hidden="1">
      <c r="A118" s="50"/>
      <c r="B118" s="51"/>
      <c r="C118" s="51"/>
      <c r="D118" s="52"/>
      <c r="E118" s="52"/>
      <c r="F118" s="52"/>
      <c r="G118" s="52"/>
      <c r="H118" s="52"/>
      <c r="I118" s="52"/>
      <c r="J118" s="52"/>
      <c r="K118" s="52"/>
      <c r="L118" s="52"/>
      <c r="M118" s="51"/>
      <c r="N118" s="51"/>
      <c r="O118" s="51"/>
    </row>
    <row r="119">
      <c r="A119" s="53"/>
      <c r="B119" s="54"/>
      <c r="C119" s="54"/>
      <c r="D119" s="55" t="s">
        <v>45</v>
      </c>
      <c r="E119" s="56">
        <f t="shared" ref="E119:L119" si="39">SUM(E117*$M$117)</f>
        <v>11172.4</v>
      </c>
      <c r="F119" s="56">
        <f t="shared" si="39"/>
        <v>131.44</v>
      </c>
      <c r="G119" s="56">
        <f t="shared" si="39"/>
        <v>65.72</v>
      </c>
      <c r="H119" s="56">
        <f t="shared" si="39"/>
        <v>65.72</v>
      </c>
      <c r="I119" s="56">
        <f t="shared" si="39"/>
        <v>131.44</v>
      </c>
      <c r="J119" s="56">
        <f t="shared" si="39"/>
        <v>690.06</v>
      </c>
      <c r="K119" s="56">
        <f t="shared" si="39"/>
        <v>821.5</v>
      </c>
      <c r="L119" s="56">
        <f t="shared" si="39"/>
        <v>164.3</v>
      </c>
      <c r="M119" s="52"/>
      <c r="N119" s="52"/>
      <c r="O119" s="52"/>
      <c r="P119" s="59">
        <v>3.3903916E9</v>
      </c>
      <c r="Q119" s="59" t="s">
        <v>84</v>
      </c>
    </row>
    <row r="120" ht="37.5" hidden="1" customHeight="1">
      <c r="A120" s="43">
        <v>40.0</v>
      </c>
      <c r="B120" s="44" t="s">
        <v>42</v>
      </c>
      <c r="C120" s="45" t="s">
        <v>90</v>
      </c>
      <c r="D120" s="46" t="s">
        <v>44</v>
      </c>
      <c r="E120" s="47">
        <v>160.0</v>
      </c>
      <c r="F120" s="47">
        <v>0.0</v>
      </c>
      <c r="G120" s="47">
        <v>0.0</v>
      </c>
      <c r="H120" s="47">
        <v>0.0</v>
      </c>
      <c r="I120" s="47">
        <v>0.0</v>
      </c>
      <c r="J120" s="47">
        <v>0.0</v>
      </c>
      <c r="K120" s="47">
        <v>6.0</v>
      </c>
      <c r="L120" s="47">
        <v>0.0</v>
      </c>
      <c r="M120" s="48">
        <v>45.78</v>
      </c>
      <c r="N120" s="49">
        <v>166.0</v>
      </c>
      <c r="O120" s="48">
        <f>M120*N120</f>
        <v>7599.48</v>
      </c>
    </row>
    <row r="121" ht="36.75" hidden="1" customHeight="1">
      <c r="A121" s="50"/>
      <c r="B121" s="51"/>
      <c r="C121" s="51"/>
      <c r="D121" s="52"/>
      <c r="E121" s="52"/>
      <c r="F121" s="52"/>
      <c r="G121" s="52"/>
      <c r="H121" s="52"/>
      <c r="I121" s="52"/>
      <c r="J121" s="52"/>
      <c r="K121" s="52"/>
      <c r="L121" s="52"/>
      <c r="M121" s="51"/>
      <c r="N121" s="51"/>
      <c r="O121" s="51"/>
    </row>
    <row r="122">
      <c r="A122" s="53"/>
      <c r="B122" s="54"/>
      <c r="C122" s="54"/>
      <c r="D122" s="55" t="s">
        <v>45</v>
      </c>
      <c r="E122" s="56">
        <f t="shared" ref="E122:L122" si="40">SUM(E120*$M$120)</f>
        <v>7324.8</v>
      </c>
      <c r="F122" s="56">
        <f t="shared" si="40"/>
        <v>0</v>
      </c>
      <c r="G122" s="56">
        <f t="shared" si="40"/>
        <v>0</v>
      </c>
      <c r="H122" s="56">
        <f t="shared" si="40"/>
        <v>0</v>
      </c>
      <c r="I122" s="56">
        <f t="shared" si="40"/>
        <v>0</v>
      </c>
      <c r="J122" s="56">
        <f t="shared" si="40"/>
        <v>0</v>
      </c>
      <c r="K122" s="56">
        <f t="shared" si="40"/>
        <v>274.68</v>
      </c>
      <c r="L122" s="56">
        <f t="shared" si="40"/>
        <v>0</v>
      </c>
      <c r="M122" s="52"/>
      <c r="N122" s="52"/>
      <c r="O122" s="52"/>
    </row>
    <row r="123" hidden="1">
      <c r="A123" s="43">
        <v>41.0</v>
      </c>
      <c r="B123" s="44" t="s">
        <v>42</v>
      </c>
      <c r="C123" s="45" t="s">
        <v>91</v>
      </c>
      <c r="D123" s="46" t="s">
        <v>44</v>
      </c>
      <c r="E123" s="47">
        <v>160.0</v>
      </c>
      <c r="F123" s="47">
        <v>0.0</v>
      </c>
      <c r="G123" s="47">
        <v>0.0</v>
      </c>
      <c r="H123" s="47">
        <v>0.0</v>
      </c>
      <c r="I123" s="47">
        <v>0.0</v>
      </c>
      <c r="J123" s="47">
        <v>2.0</v>
      </c>
      <c r="K123" s="47">
        <v>4.0</v>
      </c>
      <c r="L123" s="47">
        <v>0.0</v>
      </c>
      <c r="M123" s="48">
        <v>27.57</v>
      </c>
      <c r="N123" s="49">
        <v>166.0</v>
      </c>
      <c r="O123" s="48">
        <f>M123*N123</f>
        <v>4576.62</v>
      </c>
    </row>
    <row r="124" hidden="1">
      <c r="A124" s="50"/>
      <c r="B124" s="51"/>
      <c r="C124" s="51"/>
      <c r="D124" s="52"/>
      <c r="E124" s="52"/>
      <c r="F124" s="52"/>
      <c r="G124" s="52"/>
      <c r="H124" s="52"/>
      <c r="I124" s="52"/>
      <c r="J124" s="52"/>
      <c r="K124" s="52"/>
      <c r="L124" s="52"/>
      <c r="M124" s="51"/>
      <c r="N124" s="51"/>
      <c r="O124" s="51"/>
    </row>
    <row r="125">
      <c r="A125" s="53"/>
      <c r="B125" s="54"/>
      <c r="C125" s="54"/>
      <c r="D125" s="55" t="s">
        <v>45</v>
      </c>
      <c r="E125" s="56">
        <f t="shared" ref="E125:L125" si="41">SUM(E123*$M$123)</f>
        <v>4411.2</v>
      </c>
      <c r="F125" s="56">
        <f t="shared" si="41"/>
        <v>0</v>
      </c>
      <c r="G125" s="56">
        <f t="shared" si="41"/>
        <v>0</v>
      </c>
      <c r="H125" s="56">
        <f t="shared" si="41"/>
        <v>0</v>
      </c>
      <c r="I125" s="56">
        <f t="shared" si="41"/>
        <v>0</v>
      </c>
      <c r="J125" s="56">
        <f t="shared" si="41"/>
        <v>55.14</v>
      </c>
      <c r="K125" s="56">
        <f t="shared" si="41"/>
        <v>110.28</v>
      </c>
      <c r="L125" s="56">
        <f t="shared" si="41"/>
        <v>0</v>
      </c>
      <c r="M125" s="52"/>
      <c r="N125" s="52"/>
      <c r="O125" s="52"/>
    </row>
    <row r="126" ht="41.25" hidden="1" customHeight="1">
      <c r="A126" s="43">
        <v>42.0</v>
      </c>
      <c r="B126" s="44" t="s">
        <v>42</v>
      </c>
      <c r="C126" s="45" t="s">
        <v>92</v>
      </c>
      <c r="D126" s="46" t="s">
        <v>44</v>
      </c>
      <c r="E126" s="47"/>
      <c r="F126" s="47"/>
      <c r="G126" s="47"/>
      <c r="H126" s="47"/>
      <c r="I126" s="47"/>
      <c r="J126" s="47"/>
      <c r="K126" s="47">
        <v>40.0</v>
      </c>
      <c r="L126" s="47"/>
      <c r="M126" s="48">
        <v>3.38</v>
      </c>
      <c r="N126" s="49">
        <v>40.0</v>
      </c>
      <c r="O126" s="48">
        <f>M126*N126</f>
        <v>135.2</v>
      </c>
    </row>
    <row r="127" ht="39.0" hidden="1" customHeight="1">
      <c r="A127" s="50"/>
      <c r="B127" s="51"/>
      <c r="C127" s="51"/>
      <c r="D127" s="52"/>
      <c r="E127" s="52"/>
      <c r="F127" s="52"/>
      <c r="G127" s="52"/>
      <c r="H127" s="52"/>
      <c r="I127" s="52"/>
      <c r="J127" s="52"/>
      <c r="K127" s="52"/>
      <c r="L127" s="52"/>
      <c r="M127" s="51"/>
      <c r="N127" s="51"/>
      <c r="O127" s="51"/>
    </row>
    <row r="128">
      <c r="A128" s="53"/>
      <c r="B128" s="54"/>
      <c r="C128" s="54"/>
      <c r="D128" s="55" t="s">
        <v>45</v>
      </c>
      <c r="E128" s="56">
        <f t="shared" ref="E128:L128" si="42">SUM(E126*$M$126)</f>
        <v>0</v>
      </c>
      <c r="F128" s="56">
        <f t="shared" si="42"/>
        <v>0</v>
      </c>
      <c r="G128" s="56">
        <f t="shared" si="42"/>
        <v>0</v>
      </c>
      <c r="H128" s="56">
        <f t="shared" si="42"/>
        <v>0</v>
      </c>
      <c r="I128" s="56">
        <f t="shared" si="42"/>
        <v>0</v>
      </c>
      <c r="J128" s="56">
        <f t="shared" si="42"/>
        <v>0</v>
      </c>
      <c r="K128" s="56">
        <f t="shared" si="42"/>
        <v>135.2</v>
      </c>
      <c r="L128" s="56">
        <f t="shared" si="42"/>
        <v>0</v>
      </c>
      <c r="M128" s="52"/>
      <c r="N128" s="52"/>
      <c r="O128" s="52"/>
    </row>
    <row r="129" hidden="1">
      <c r="A129" s="43">
        <v>43.0</v>
      </c>
      <c r="B129" s="44" t="s">
        <v>54</v>
      </c>
      <c r="C129" s="45" t="s">
        <v>93</v>
      </c>
      <c r="D129" s="46" t="s">
        <v>44</v>
      </c>
      <c r="E129" s="47">
        <v>150.0</v>
      </c>
      <c r="F129" s="47">
        <v>0.0</v>
      </c>
      <c r="G129" s="47">
        <v>0.0</v>
      </c>
      <c r="H129" s="47">
        <v>0.0</v>
      </c>
      <c r="I129" s="47">
        <v>0.0</v>
      </c>
      <c r="J129" s="47">
        <v>15.0</v>
      </c>
      <c r="K129" s="47">
        <v>13.0</v>
      </c>
      <c r="L129" s="47">
        <v>100.0</v>
      </c>
      <c r="M129" s="48">
        <v>15.57</v>
      </c>
      <c r="N129" s="49">
        <v>278.0</v>
      </c>
      <c r="O129" s="48">
        <f>M129*N129</f>
        <v>4328.46</v>
      </c>
    </row>
    <row r="130" hidden="1">
      <c r="A130" s="50"/>
      <c r="B130" s="51"/>
      <c r="C130" s="51"/>
      <c r="D130" s="52"/>
      <c r="E130" s="52"/>
      <c r="F130" s="52"/>
      <c r="G130" s="52"/>
      <c r="H130" s="52"/>
      <c r="I130" s="52"/>
      <c r="J130" s="52"/>
      <c r="K130" s="52"/>
      <c r="L130" s="52"/>
      <c r="M130" s="51"/>
      <c r="N130" s="51"/>
      <c r="O130" s="51"/>
    </row>
    <row r="131">
      <c r="A131" s="53"/>
      <c r="B131" s="54"/>
      <c r="C131" s="54"/>
      <c r="D131" s="55" t="s">
        <v>45</v>
      </c>
      <c r="E131" s="56">
        <f t="shared" ref="E131:L131" si="43">SUM(E129*$M$129)</f>
        <v>2335.5</v>
      </c>
      <c r="F131" s="56">
        <f t="shared" si="43"/>
        <v>0</v>
      </c>
      <c r="G131" s="56">
        <f t="shared" si="43"/>
        <v>0</v>
      </c>
      <c r="H131" s="56">
        <f t="shared" si="43"/>
        <v>0</v>
      </c>
      <c r="I131" s="56">
        <f t="shared" si="43"/>
        <v>0</v>
      </c>
      <c r="J131" s="56">
        <f t="shared" si="43"/>
        <v>233.55</v>
      </c>
      <c r="K131" s="56">
        <f t="shared" si="43"/>
        <v>202.41</v>
      </c>
      <c r="L131" s="56">
        <f t="shared" si="43"/>
        <v>1557</v>
      </c>
      <c r="M131" s="52"/>
      <c r="N131" s="52"/>
      <c r="O131" s="52"/>
    </row>
    <row r="132" ht="27.75" hidden="1" customHeight="1">
      <c r="A132" s="43">
        <v>44.0</v>
      </c>
      <c r="B132" s="44" t="s">
        <v>42</v>
      </c>
      <c r="C132" s="45" t="s">
        <v>94</v>
      </c>
      <c r="D132" s="46" t="s">
        <v>44</v>
      </c>
      <c r="E132" s="47"/>
      <c r="F132" s="47"/>
      <c r="G132" s="47"/>
      <c r="H132" s="47"/>
      <c r="I132" s="47"/>
      <c r="J132" s="47"/>
      <c r="K132" s="47">
        <v>35.0</v>
      </c>
      <c r="L132" s="47"/>
      <c r="M132" s="48">
        <v>16.09</v>
      </c>
      <c r="N132" s="49">
        <v>35.0</v>
      </c>
      <c r="O132" s="48">
        <f>M132*N132</f>
        <v>563.15</v>
      </c>
    </row>
    <row r="133" hidden="1">
      <c r="A133" s="50"/>
      <c r="B133" s="51"/>
      <c r="C133" s="51"/>
      <c r="D133" s="52"/>
      <c r="E133" s="52"/>
      <c r="F133" s="52"/>
      <c r="G133" s="52"/>
      <c r="H133" s="52"/>
      <c r="I133" s="52"/>
      <c r="J133" s="52"/>
      <c r="K133" s="52"/>
      <c r="L133" s="52"/>
      <c r="M133" s="51"/>
      <c r="N133" s="51"/>
      <c r="O133" s="51"/>
    </row>
    <row r="134">
      <c r="A134" s="53"/>
      <c r="B134" s="54"/>
      <c r="C134" s="54"/>
      <c r="D134" s="55" t="s">
        <v>45</v>
      </c>
      <c r="E134" s="56">
        <f t="shared" ref="E134:L134" si="44">SUM(E132*$M$132)</f>
        <v>0</v>
      </c>
      <c r="F134" s="56">
        <f t="shared" si="44"/>
        <v>0</v>
      </c>
      <c r="G134" s="56">
        <f t="shared" si="44"/>
        <v>0</v>
      </c>
      <c r="H134" s="56">
        <f t="shared" si="44"/>
        <v>0</v>
      </c>
      <c r="I134" s="56">
        <f t="shared" si="44"/>
        <v>0</v>
      </c>
      <c r="J134" s="56">
        <f t="shared" si="44"/>
        <v>0</v>
      </c>
      <c r="K134" s="56">
        <f t="shared" si="44"/>
        <v>563.15</v>
      </c>
      <c r="L134" s="56">
        <f t="shared" si="44"/>
        <v>0</v>
      </c>
      <c r="M134" s="52"/>
      <c r="N134" s="52"/>
      <c r="O134" s="52"/>
    </row>
    <row r="135" hidden="1">
      <c r="A135" s="43">
        <v>45.0</v>
      </c>
      <c r="B135" s="44" t="s">
        <v>54</v>
      </c>
      <c r="C135" s="45" t="s">
        <v>95</v>
      </c>
      <c r="D135" s="46" t="s">
        <v>44</v>
      </c>
      <c r="E135" s="47">
        <v>151.0</v>
      </c>
      <c r="F135" s="47">
        <v>0.0</v>
      </c>
      <c r="G135" s="47">
        <v>0.0</v>
      </c>
      <c r="H135" s="47">
        <v>0.0</v>
      </c>
      <c r="I135" s="47">
        <v>0.0</v>
      </c>
      <c r="J135" s="47">
        <v>0.0</v>
      </c>
      <c r="K135" s="47">
        <v>14.0</v>
      </c>
      <c r="L135" s="47">
        <v>100.0</v>
      </c>
      <c r="M135" s="48">
        <v>8.1</v>
      </c>
      <c r="N135" s="49">
        <v>265.0</v>
      </c>
      <c r="O135" s="48">
        <f>M135*N135</f>
        <v>2146.5</v>
      </c>
    </row>
    <row r="136" hidden="1">
      <c r="A136" s="50"/>
      <c r="B136" s="51"/>
      <c r="C136" s="51"/>
      <c r="D136" s="52"/>
      <c r="E136" s="52"/>
      <c r="F136" s="52"/>
      <c r="G136" s="52"/>
      <c r="H136" s="52"/>
      <c r="I136" s="52"/>
      <c r="J136" s="52"/>
      <c r="K136" s="52"/>
      <c r="L136" s="52"/>
      <c r="M136" s="51"/>
      <c r="N136" s="51"/>
      <c r="O136" s="51"/>
    </row>
    <row r="137">
      <c r="A137" s="53"/>
      <c r="B137" s="54"/>
      <c r="C137" s="54"/>
      <c r="D137" s="55" t="s">
        <v>45</v>
      </c>
      <c r="E137" s="56">
        <f t="shared" ref="E137:L137" si="45">SUM(E135*$M$135)</f>
        <v>1223.1</v>
      </c>
      <c r="F137" s="56">
        <f t="shared" si="45"/>
        <v>0</v>
      </c>
      <c r="G137" s="56">
        <f t="shared" si="45"/>
        <v>0</v>
      </c>
      <c r="H137" s="56">
        <f t="shared" si="45"/>
        <v>0</v>
      </c>
      <c r="I137" s="56">
        <f t="shared" si="45"/>
        <v>0</v>
      </c>
      <c r="J137" s="56">
        <f t="shared" si="45"/>
        <v>0</v>
      </c>
      <c r="K137" s="56">
        <f t="shared" si="45"/>
        <v>113.4</v>
      </c>
      <c r="L137" s="56">
        <f t="shared" si="45"/>
        <v>810</v>
      </c>
      <c r="M137" s="52"/>
      <c r="N137" s="52"/>
      <c r="O137" s="52"/>
    </row>
    <row r="139">
      <c r="A139" s="60" t="s">
        <v>96</v>
      </c>
      <c r="B139" s="61"/>
      <c r="C139" s="61"/>
      <c r="D139" s="62"/>
      <c r="E139" s="63">
        <f t="shared" ref="E139:L139" si="46">SUM(E5,E8,E11,E14,E17,E20,E23,E26,E29,E32,E35,E38,E41,E44,E47,E50,E53,E56,E59,E62,E65,E68,E71,E74,E77,E80,E83,E86,E89,E92,E95,E98,E101,E104,E107,E110,E113,E116,E119,E122,E125,E128,E131,E134,E137)</f>
        <v>181385.9</v>
      </c>
      <c r="F139" s="63">
        <f t="shared" si="46"/>
        <v>335.62</v>
      </c>
      <c r="G139" s="63">
        <f t="shared" si="46"/>
        <v>5502.81</v>
      </c>
      <c r="H139" s="63">
        <f t="shared" si="46"/>
        <v>749.84</v>
      </c>
      <c r="I139" s="63">
        <f t="shared" si="46"/>
        <v>1237.32</v>
      </c>
      <c r="J139" s="63">
        <f t="shared" si="46"/>
        <v>7665.25</v>
      </c>
      <c r="K139" s="63">
        <f t="shared" si="46"/>
        <v>15186.14</v>
      </c>
      <c r="L139" s="63">
        <f t="shared" si="46"/>
        <v>18513.92</v>
      </c>
      <c r="N139" s="64" t="s">
        <v>97</v>
      </c>
      <c r="O139" s="65">
        <f>SUM(O3:O138)</f>
        <v>230576.8</v>
      </c>
    </row>
    <row r="140">
      <c r="D140" s="66" t="s">
        <v>98</v>
      </c>
      <c r="E140" s="67">
        <f>SUM(E139,F139,G139,H139,I139,J139,K139,L139,)</f>
        <v>230576.8</v>
      </c>
    </row>
  </sheetData>
  <autoFilter ref="$A$2:$O$137">
    <filterColumn colId="5">
      <filters>
        <filter val="2"/>
        <filter val="R$131.44"/>
        <filter val="R$34.84"/>
        <filter val="4"/>
        <filter val="R$126.36"/>
        <filter val="R$42.98"/>
      </filters>
    </filterColumn>
  </autoFilter>
  <mergeCells count="3">
    <mergeCell ref="A1:L1"/>
    <mergeCell ref="N1:O1"/>
    <mergeCell ref="A139:D139"/>
  </mergeCells>
  <printOptions/>
  <pageMargins bottom="0.787401575" footer="0.0" header="0.0" left="0.511811024" right="0.511811024" top="0.7874015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4.29"/>
    <col customWidth="1" min="2" max="2" width="7.14"/>
    <col customWidth="1" min="3" max="3" width="12.0"/>
    <col customWidth="1" min="4" max="4" width="41.0"/>
    <col customWidth="1" min="5" max="5" width="14.86"/>
    <col customWidth="1" min="6" max="6" width="3.71"/>
    <col customWidth="1" min="7" max="7" width="13.43"/>
    <col customWidth="1" min="8" max="8" width="4.29"/>
    <col customWidth="1" min="9" max="9" width="15.86"/>
    <col customWidth="1" min="10" max="10" width="4.14"/>
    <col customWidth="1" min="11" max="11" width="13.86"/>
    <col customWidth="1" min="12" max="12" width="3.71"/>
    <col customWidth="1" min="13" max="13" width="15.14"/>
    <col customWidth="1" min="14" max="14" width="4.14"/>
    <col customWidth="1" min="16" max="16" width="4.0"/>
    <col customWidth="1" min="18" max="18" width="3.57"/>
    <col customWidth="1" min="20" max="20" width="3.29"/>
  </cols>
  <sheetData>
    <row r="1">
      <c r="A1" s="68" t="s">
        <v>99</v>
      </c>
      <c r="B1" s="7"/>
      <c r="C1" s="7"/>
      <c r="D1" s="10"/>
      <c r="E1" s="69" t="s">
        <v>44</v>
      </c>
      <c r="F1" s="7"/>
      <c r="G1" s="7"/>
      <c r="H1" s="7"/>
      <c r="I1" s="7"/>
      <c r="J1" s="7"/>
      <c r="K1" s="7"/>
      <c r="L1" s="7"/>
      <c r="M1" s="7"/>
      <c r="N1" s="7"/>
      <c r="O1" s="7"/>
      <c r="P1" s="7"/>
      <c r="Q1" s="7"/>
      <c r="R1" s="7"/>
      <c r="S1" s="7"/>
      <c r="T1" s="70"/>
      <c r="U1" s="71"/>
    </row>
    <row r="2">
      <c r="A2" s="72" t="s">
        <v>28</v>
      </c>
      <c r="B2" s="73" t="s">
        <v>29</v>
      </c>
      <c r="C2" s="73" t="s">
        <v>100</v>
      </c>
      <c r="D2" s="73" t="s">
        <v>30</v>
      </c>
      <c r="E2" s="74" t="s">
        <v>101</v>
      </c>
      <c r="F2" s="75"/>
      <c r="G2" s="76" t="s">
        <v>102</v>
      </c>
      <c r="H2" s="75"/>
      <c r="I2" s="76" t="s">
        <v>103</v>
      </c>
      <c r="J2" s="75"/>
      <c r="K2" s="76" t="s">
        <v>104</v>
      </c>
      <c r="L2" s="75"/>
      <c r="M2" s="74" t="s">
        <v>105</v>
      </c>
      <c r="N2" s="75"/>
      <c r="O2" s="74" t="s">
        <v>106</v>
      </c>
      <c r="P2" s="75"/>
      <c r="Q2" s="74" t="s">
        <v>107</v>
      </c>
      <c r="R2" s="75"/>
      <c r="S2" s="74" t="s">
        <v>108</v>
      </c>
      <c r="T2" s="75"/>
      <c r="U2" s="77" t="s">
        <v>109</v>
      </c>
    </row>
    <row r="3" ht="32.25" customHeight="1">
      <c r="A3" s="78">
        <v>1.0</v>
      </c>
      <c r="B3" s="79" t="s">
        <v>42</v>
      </c>
      <c r="C3" s="79"/>
      <c r="D3" s="80" t="s">
        <v>43</v>
      </c>
      <c r="E3" s="81">
        <v>15.0</v>
      </c>
      <c r="F3" s="82"/>
      <c r="G3" s="81"/>
      <c r="H3" s="82"/>
      <c r="I3" s="81"/>
      <c r="J3" s="82"/>
      <c r="K3" s="81"/>
      <c r="L3" s="82"/>
      <c r="M3" s="81"/>
      <c r="N3" s="82"/>
      <c r="O3" s="81"/>
      <c r="P3" s="82"/>
      <c r="Q3" s="81"/>
      <c r="R3" s="82"/>
      <c r="S3" s="81"/>
      <c r="T3" s="82"/>
      <c r="U3" s="83">
        <f>SUM(E3:S4)</f>
        <v>15</v>
      </c>
    </row>
    <row r="4" ht="27.0" customHeight="1">
      <c r="A4" s="84"/>
      <c r="B4" s="85"/>
      <c r="C4" s="85"/>
      <c r="D4" s="85"/>
      <c r="E4" s="85"/>
      <c r="F4" s="82"/>
      <c r="G4" s="85"/>
      <c r="H4" s="82"/>
      <c r="I4" s="85"/>
      <c r="J4" s="82"/>
      <c r="K4" s="85"/>
      <c r="L4" s="82"/>
      <c r="M4" s="85"/>
      <c r="N4" s="82"/>
      <c r="O4" s="85"/>
      <c r="P4" s="82"/>
      <c r="Q4" s="85"/>
      <c r="R4" s="82"/>
      <c r="S4" s="85"/>
      <c r="T4" s="82"/>
      <c r="U4" s="85"/>
    </row>
    <row r="5" ht="21.75" customHeight="1">
      <c r="A5" s="78">
        <v>2.0</v>
      </c>
      <c r="B5" s="79" t="s">
        <v>46</v>
      </c>
      <c r="C5" s="79"/>
      <c r="D5" s="80" t="s">
        <v>47</v>
      </c>
      <c r="E5" s="81">
        <v>15.0</v>
      </c>
      <c r="F5" s="82"/>
      <c r="G5" s="81"/>
      <c r="H5" s="82"/>
      <c r="I5" s="81"/>
      <c r="J5" s="82"/>
      <c r="K5" s="81"/>
      <c r="L5" s="82"/>
      <c r="M5" s="81"/>
      <c r="N5" s="82"/>
      <c r="O5" s="81"/>
      <c r="P5" s="82"/>
      <c r="Q5" s="81"/>
      <c r="R5" s="82"/>
      <c r="S5" s="81"/>
      <c r="T5" s="82"/>
      <c r="U5" s="83">
        <f>SUM(E5:S6)</f>
        <v>15</v>
      </c>
    </row>
    <row r="6" ht="29.25" customHeight="1">
      <c r="A6" s="84"/>
      <c r="B6" s="85"/>
      <c r="C6" s="85"/>
      <c r="D6" s="85"/>
      <c r="E6" s="85"/>
      <c r="F6" s="82"/>
      <c r="G6" s="85"/>
      <c r="H6" s="82"/>
      <c r="I6" s="85"/>
      <c r="J6" s="82"/>
      <c r="K6" s="85"/>
      <c r="L6" s="82"/>
      <c r="M6" s="85"/>
      <c r="N6" s="82"/>
      <c r="O6" s="85"/>
      <c r="P6" s="82"/>
      <c r="Q6" s="85"/>
      <c r="R6" s="82"/>
      <c r="S6" s="85"/>
      <c r="T6" s="82"/>
      <c r="U6" s="85"/>
    </row>
    <row r="7" ht="27.75" customHeight="1">
      <c r="A7" s="78">
        <v>3.0</v>
      </c>
      <c r="B7" s="79" t="s">
        <v>48</v>
      </c>
      <c r="C7" s="79"/>
      <c r="D7" s="80" t="s">
        <v>49</v>
      </c>
      <c r="E7" s="86">
        <v>400.0</v>
      </c>
      <c r="F7" s="82"/>
      <c r="G7" s="81"/>
      <c r="H7" s="82"/>
      <c r="I7" s="81"/>
      <c r="J7" s="82"/>
      <c r="K7" s="81"/>
      <c r="L7" s="82"/>
      <c r="M7" s="81"/>
      <c r="N7" s="82"/>
      <c r="O7" s="81"/>
      <c r="P7" s="82"/>
      <c r="Q7" s="81"/>
      <c r="R7" s="82"/>
      <c r="S7" s="81"/>
      <c r="T7" s="82"/>
      <c r="U7" s="83">
        <f>SUM(E7:S8)</f>
        <v>400</v>
      </c>
    </row>
    <row r="8" ht="27.0" customHeight="1">
      <c r="A8" s="84"/>
      <c r="B8" s="85"/>
      <c r="C8" s="85"/>
      <c r="D8" s="85"/>
      <c r="E8" s="87"/>
      <c r="F8" s="82"/>
      <c r="G8" s="85"/>
      <c r="H8" s="82"/>
      <c r="I8" s="85"/>
      <c r="J8" s="82"/>
      <c r="K8" s="85"/>
      <c r="L8" s="82"/>
      <c r="M8" s="85"/>
      <c r="N8" s="82"/>
      <c r="O8" s="85"/>
      <c r="P8" s="82"/>
      <c r="Q8" s="85"/>
      <c r="R8" s="82"/>
      <c r="S8" s="85"/>
      <c r="T8" s="82"/>
      <c r="U8" s="85"/>
    </row>
    <row r="9">
      <c r="A9" s="78">
        <v>4.0</v>
      </c>
      <c r="B9" s="79" t="s">
        <v>42</v>
      </c>
      <c r="C9" s="79">
        <v>809904.0</v>
      </c>
      <c r="D9" s="80" t="s">
        <v>50</v>
      </c>
      <c r="E9" s="81">
        <v>150.0</v>
      </c>
      <c r="F9" s="82"/>
      <c r="G9" s="81">
        <v>0.0</v>
      </c>
      <c r="H9" s="82"/>
      <c r="I9" s="81">
        <v>0.0</v>
      </c>
      <c r="J9" s="82"/>
      <c r="K9" s="81">
        <v>4.0</v>
      </c>
      <c r="L9" s="82"/>
      <c r="M9" s="81">
        <v>0.0</v>
      </c>
      <c r="N9" s="82"/>
      <c r="O9" s="81">
        <v>0.0</v>
      </c>
      <c r="P9" s="82"/>
      <c r="Q9" s="81">
        <v>17.0</v>
      </c>
      <c r="R9" s="82"/>
      <c r="S9" s="81">
        <v>100.0</v>
      </c>
      <c r="T9" s="82"/>
      <c r="U9" s="83">
        <f>SUM(E9:S10)</f>
        <v>271</v>
      </c>
    </row>
    <row r="10">
      <c r="A10" s="84"/>
      <c r="B10" s="85"/>
      <c r="C10" s="85"/>
      <c r="D10" s="85"/>
      <c r="E10" s="85"/>
      <c r="F10" s="82"/>
      <c r="G10" s="85"/>
      <c r="H10" s="82"/>
      <c r="I10" s="85"/>
      <c r="J10" s="82"/>
      <c r="K10" s="85"/>
      <c r="L10" s="82"/>
      <c r="M10" s="85"/>
      <c r="N10" s="82"/>
      <c r="O10" s="85"/>
      <c r="P10" s="82"/>
      <c r="Q10" s="85"/>
      <c r="R10" s="82"/>
      <c r="S10" s="85"/>
      <c r="T10" s="82"/>
      <c r="U10" s="85"/>
    </row>
    <row r="11" ht="27.0" customHeight="1">
      <c r="A11" s="78">
        <v>5.0</v>
      </c>
      <c r="B11" s="79" t="s">
        <v>42</v>
      </c>
      <c r="C11" s="79">
        <v>799688.0</v>
      </c>
      <c r="D11" s="80" t="s">
        <v>51</v>
      </c>
      <c r="E11" s="86">
        <v>2030.0</v>
      </c>
      <c r="F11" s="82"/>
      <c r="G11" s="81">
        <v>0.0</v>
      </c>
      <c r="H11" s="82"/>
      <c r="I11" s="81">
        <v>200.0</v>
      </c>
      <c r="J11" s="82"/>
      <c r="K11" s="81">
        <v>0.0</v>
      </c>
      <c r="L11" s="82"/>
      <c r="M11" s="81">
        <v>0.0</v>
      </c>
      <c r="N11" s="82"/>
      <c r="O11" s="81">
        <v>80.0</v>
      </c>
      <c r="P11" s="82"/>
      <c r="Q11" s="81">
        <v>193.0</v>
      </c>
      <c r="R11" s="82"/>
      <c r="S11" s="81">
        <v>10.0</v>
      </c>
      <c r="T11" s="82"/>
      <c r="U11" s="83">
        <f>SUM(E11:S12)</f>
        <v>2513</v>
      </c>
    </row>
    <row r="12">
      <c r="A12" s="84"/>
      <c r="B12" s="85"/>
      <c r="C12" s="85"/>
      <c r="D12" s="85"/>
      <c r="E12" s="87"/>
      <c r="F12" s="82"/>
      <c r="G12" s="85"/>
      <c r="H12" s="82"/>
      <c r="I12" s="85"/>
      <c r="J12" s="82"/>
      <c r="K12" s="85"/>
      <c r="L12" s="82"/>
      <c r="M12" s="85"/>
      <c r="N12" s="82"/>
      <c r="O12" s="85"/>
      <c r="P12" s="82"/>
      <c r="Q12" s="85"/>
      <c r="R12" s="82"/>
      <c r="S12" s="85"/>
      <c r="T12" s="82"/>
      <c r="U12" s="85"/>
    </row>
    <row r="13">
      <c r="A13" s="78">
        <v>6.0</v>
      </c>
      <c r="B13" s="79" t="s">
        <v>42</v>
      </c>
      <c r="C13" s="79">
        <v>799689.0</v>
      </c>
      <c r="D13" s="80" t="s">
        <v>52</v>
      </c>
      <c r="E13" s="86">
        <v>2055.0</v>
      </c>
      <c r="F13" s="82"/>
      <c r="G13" s="81">
        <v>0.0</v>
      </c>
      <c r="H13" s="82"/>
      <c r="I13" s="81">
        <v>150.0</v>
      </c>
      <c r="J13" s="82"/>
      <c r="K13" s="81">
        <v>0.0</v>
      </c>
      <c r="L13" s="82"/>
      <c r="M13" s="81">
        <v>10.0</v>
      </c>
      <c r="N13" s="82"/>
      <c r="O13" s="81">
        <v>70.0</v>
      </c>
      <c r="P13" s="82"/>
      <c r="Q13" s="81">
        <v>270.0</v>
      </c>
      <c r="R13" s="82"/>
      <c r="S13" s="81">
        <v>80.0</v>
      </c>
      <c r="T13" s="82"/>
      <c r="U13" s="83">
        <f>SUM(E13:S14)</f>
        <v>2635</v>
      </c>
    </row>
    <row r="14" ht="19.5" customHeight="1">
      <c r="A14" s="84"/>
      <c r="B14" s="85"/>
      <c r="C14" s="85"/>
      <c r="D14" s="85"/>
      <c r="E14" s="87"/>
      <c r="F14" s="82"/>
      <c r="G14" s="85"/>
      <c r="H14" s="82"/>
      <c r="I14" s="85"/>
      <c r="J14" s="82"/>
      <c r="K14" s="85"/>
      <c r="L14" s="82"/>
      <c r="M14" s="85"/>
      <c r="N14" s="82"/>
      <c r="O14" s="85"/>
      <c r="P14" s="82"/>
      <c r="Q14" s="85"/>
      <c r="R14" s="82"/>
      <c r="S14" s="85"/>
      <c r="T14" s="82"/>
      <c r="U14" s="85"/>
    </row>
    <row r="15" ht="30.0" customHeight="1">
      <c r="A15" s="78">
        <v>7.0</v>
      </c>
      <c r="B15" s="79" t="s">
        <v>42</v>
      </c>
      <c r="C15" s="79"/>
      <c r="D15" s="80" t="s">
        <v>53</v>
      </c>
      <c r="E15" s="81">
        <v>20.0</v>
      </c>
      <c r="F15" s="82"/>
      <c r="G15" s="81"/>
      <c r="H15" s="82"/>
      <c r="I15" s="81"/>
      <c r="J15" s="82"/>
      <c r="K15" s="81"/>
      <c r="L15" s="82"/>
      <c r="M15" s="81"/>
      <c r="N15" s="82"/>
      <c r="O15" s="81"/>
      <c r="P15" s="82"/>
      <c r="Q15" s="81"/>
      <c r="R15" s="82"/>
      <c r="S15" s="81"/>
      <c r="T15" s="82"/>
      <c r="U15" s="83">
        <f>SUM(E15:S16)</f>
        <v>20</v>
      </c>
    </row>
    <row r="16">
      <c r="A16" s="84"/>
      <c r="B16" s="85"/>
      <c r="C16" s="85"/>
      <c r="D16" s="85"/>
      <c r="E16" s="85"/>
      <c r="F16" s="82"/>
      <c r="G16" s="85"/>
      <c r="H16" s="82"/>
      <c r="I16" s="85"/>
      <c r="J16" s="82"/>
      <c r="K16" s="85"/>
      <c r="L16" s="82"/>
      <c r="M16" s="85"/>
      <c r="N16" s="82"/>
      <c r="O16" s="85"/>
      <c r="P16" s="82"/>
      <c r="Q16" s="85"/>
      <c r="R16" s="82"/>
      <c r="S16" s="85"/>
      <c r="T16" s="82"/>
      <c r="U16" s="85"/>
    </row>
    <row r="17">
      <c r="A17" s="78">
        <v>8.0</v>
      </c>
      <c r="B17" s="79" t="s">
        <v>54</v>
      </c>
      <c r="C17" s="79"/>
      <c r="D17" s="80" t="s">
        <v>55</v>
      </c>
      <c r="E17" s="81">
        <v>50.0</v>
      </c>
      <c r="F17" s="82"/>
      <c r="G17" s="81"/>
      <c r="H17" s="82"/>
      <c r="I17" s="81"/>
      <c r="J17" s="82"/>
      <c r="K17" s="81"/>
      <c r="L17" s="82"/>
      <c r="M17" s="81"/>
      <c r="N17" s="82"/>
      <c r="O17" s="81"/>
      <c r="P17" s="82"/>
      <c r="Q17" s="81">
        <v>24.0</v>
      </c>
      <c r="R17" s="82"/>
      <c r="S17" s="81"/>
      <c r="T17" s="82"/>
      <c r="U17" s="83">
        <f>SUM(E17:S18)</f>
        <v>74</v>
      </c>
    </row>
    <row r="18" ht="31.5" customHeight="1">
      <c r="A18" s="84"/>
      <c r="B18" s="85"/>
      <c r="C18" s="85"/>
      <c r="D18" s="85"/>
      <c r="E18" s="85"/>
      <c r="F18" s="82"/>
      <c r="G18" s="85"/>
      <c r="H18" s="82"/>
      <c r="I18" s="85"/>
      <c r="J18" s="82"/>
      <c r="K18" s="85"/>
      <c r="L18" s="82"/>
      <c r="M18" s="85"/>
      <c r="N18" s="82"/>
      <c r="O18" s="85"/>
      <c r="P18" s="82"/>
      <c r="Q18" s="85"/>
      <c r="R18" s="82"/>
      <c r="S18" s="85"/>
      <c r="T18" s="82"/>
      <c r="U18" s="85"/>
    </row>
    <row r="19" ht="35.25" customHeight="1">
      <c r="A19" s="78">
        <v>9.0</v>
      </c>
      <c r="B19" s="79" t="s">
        <v>54</v>
      </c>
      <c r="C19" s="79">
        <v>799650.0</v>
      </c>
      <c r="D19" s="80" t="s">
        <v>56</v>
      </c>
      <c r="E19" s="81">
        <v>95.0</v>
      </c>
      <c r="F19" s="82"/>
      <c r="G19" s="81">
        <v>0.0</v>
      </c>
      <c r="H19" s="82"/>
      <c r="I19" s="81">
        <v>10.0</v>
      </c>
      <c r="J19" s="82"/>
      <c r="K19" s="81">
        <v>4.0</v>
      </c>
      <c r="L19" s="82"/>
      <c r="M19" s="81">
        <v>1.0</v>
      </c>
      <c r="N19" s="82"/>
      <c r="O19" s="81">
        <v>1.0</v>
      </c>
      <c r="P19" s="82"/>
      <c r="Q19" s="81">
        <v>18.0</v>
      </c>
      <c r="R19" s="82"/>
      <c r="S19" s="81">
        <v>4.0</v>
      </c>
      <c r="T19" s="82"/>
      <c r="U19" s="83">
        <f>SUM(E19:S20)</f>
        <v>133</v>
      </c>
    </row>
    <row r="20">
      <c r="A20" s="84"/>
      <c r="B20" s="85"/>
      <c r="C20" s="85"/>
      <c r="D20" s="85"/>
      <c r="E20" s="85"/>
      <c r="F20" s="82"/>
      <c r="G20" s="85"/>
      <c r="H20" s="82"/>
      <c r="I20" s="85"/>
      <c r="J20" s="82"/>
      <c r="K20" s="85"/>
      <c r="L20" s="82"/>
      <c r="M20" s="85"/>
      <c r="N20" s="82"/>
      <c r="O20" s="85"/>
      <c r="P20" s="82"/>
      <c r="Q20" s="85"/>
      <c r="R20" s="82"/>
      <c r="S20" s="85"/>
      <c r="T20" s="82"/>
      <c r="U20" s="85"/>
    </row>
    <row r="21">
      <c r="A21" s="78">
        <v>10.0</v>
      </c>
      <c r="B21" s="79" t="s">
        <v>42</v>
      </c>
      <c r="C21" s="79">
        <v>796922.0</v>
      </c>
      <c r="D21" s="80" t="s">
        <v>57</v>
      </c>
      <c r="E21" s="81">
        <v>130.0</v>
      </c>
      <c r="F21" s="82"/>
      <c r="G21" s="81">
        <v>0.0</v>
      </c>
      <c r="H21" s="82"/>
      <c r="I21" s="81">
        <v>0.0</v>
      </c>
      <c r="J21" s="82"/>
      <c r="K21" s="81">
        <v>0.0</v>
      </c>
      <c r="L21" s="82"/>
      <c r="M21" s="81">
        <v>0.0</v>
      </c>
      <c r="N21" s="82"/>
      <c r="O21" s="81">
        <v>0.0</v>
      </c>
      <c r="P21" s="82"/>
      <c r="Q21" s="81">
        <v>8.0</v>
      </c>
      <c r="R21" s="82"/>
      <c r="S21" s="81">
        <v>0.0</v>
      </c>
      <c r="T21" s="82"/>
      <c r="U21" s="83">
        <f>SUM(E21:S22)</f>
        <v>138</v>
      </c>
    </row>
    <row r="22">
      <c r="A22" s="84"/>
      <c r="B22" s="85"/>
      <c r="C22" s="85"/>
      <c r="D22" s="85"/>
      <c r="E22" s="85"/>
      <c r="F22" s="82"/>
      <c r="G22" s="85"/>
      <c r="H22" s="82"/>
      <c r="I22" s="85"/>
      <c r="J22" s="82"/>
      <c r="K22" s="85"/>
      <c r="L22" s="82"/>
      <c r="M22" s="85"/>
      <c r="N22" s="82"/>
      <c r="O22" s="85"/>
      <c r="P22" s="82"/>
      <c r="Q22" s="85"/>
      <c r="R22" s="82"/>
      <c r="S22" s="85"/>
      <c r="T22" s="82"/>
      <c r="U22" s="85"/>
    </row>
    <row r="23" ht="28.5" customHeight="1">
      <c r="A23" s="78">
        <v>11.0</v>
      </c>
      <c r="B23" s="79" t="s">
        <v>54</v>
      </c>
      <c r="C23" s="79"/>
      <c r="D23" s="80" t="s">
        <v>58</v>
      </c>
      <c r="E23" s="81">
        <v>15.0</v>
      </c>
      <c r="F23" s="82"/>
      <c r="G23" s="81"/>
      <c r="H23" s="82"/>
      <c r="I23" s="81"/>
      <c r="J23" s="82"/>
      <c r="K23" s="81"/>
      <c r="L23" s="82"/>
      <c r="M23" s="81"/>
      <c r="N23" s="82"/>
      <c r="O23" s="81"/>
      <c r="P23" s="82"/>
      <c r="Q23" s="81"/>
      <c r="R23" s="82"/>
      <c r="S23" s="81"/>
      <c r="T23" s="82"/>
      <c r="U23" s="83">
        <f>SUM(E23:S24)</f>
        <v>15</v>
      </c>
    </row>
    <row r="24" ht="17.25" customHeight="1">
      <c r="A24" s="84"/>
      <c r="B24" s="85"/>
      <c r="C24" s="85"/>
      <c r="D24" s="85"/>
      <c r="E24" s="85"/>
      <c r="F24" s="82"/>
      <c r="G24" s="85"/>
      <c r="H24" s="82"/>
      <c r="I24" s="85"/>
      <c r="J24" s="82"/>
      <c r="K24" s="85"/>
      <c r="L24" s="82"/>
      <c r="M24" s="85"/>
      <c r="N24" s="82"/>
      <c r="O24" s="85"/>
      <c r="P24" s="82"/>
      <c r="Q24" s="85"/>
      <c r="R24" s="82"/>
      <c r="S24" s="85"/>
      <c r="T24" s="82"/>
      <c r="U24" s="85"/>
    </row>
    <row r="25" ht="24.75" customHeight="1">
      <c r="A25" s="78">
        <v>12.0</v>
      </c>
      <c r="B25" s="79" t="s">
        <v>42</v>
      </c>
      <c r="C25" s="79">
        <v>809896.0</v>
      </c>
      <c r="D25" s="80" t="s">
        <v>59</v>
      </c>
      <c r="E25" s="81">
        <v>250.0</v>
      </c>
      <c r="F25" s="82"/>
      <c r="G25" s="81">
        <v>0.0</v>
      </c>
      <c r="H25" s="82"/>
      <c r="I25" s="81">
        <v>30.0</v>
      </c>
      <c r="J25" s="82"/>
      <c r="K25" s="81">
        <v>5.0</v>
      </c>
      <c r="L25" s="82"/>
      <c r="M25" s="81">
        <v>0.0</v>
      </c>
      <c r="N25" s="82"/>
      <c r="O25" s="81">
        <v>17.0</v>
      </c>
      <c r="P25" s="82"/>
      <c r="Q25" s="81">
        <v>21.0</v>
      </c>
      <c r="R25" s="82"/>
      <c r="S25" s="81">
        <v>100.0</v>
      </c>
      <c r="T25" s="82"/>
      <c r="U25" s="83">
        <f>SUM(E25:S26)</f>
        <v>423</v>
      </c>
    </row>
    <row r="26">
      <c r="A26" s="84"/>
      <c r="B26" s="85"/>
      <c r="C26" s="85"/>
      <c r="D26" s="85"/>
      <c r="E26" s="85"/>
      <c r="F26" s="82"/>
      <c r="G26" s="85"/>
      <c r="H26" s="82"/>
      <c r="I26" s="85"/>
      <c r="J26" s="82"/>
      <c r="K26" s="85"/>
      <c r="L26" s="82"/>
      <c r="M26" s="85"/>
      <c r="N26" s="82"/>
      <c r="O26" s="85"/>
      <c r="P26" s="82"/>
      <c r="Q26" s="85"/>
      <c r="R26" s="82"/>
      <c r="S26" s="85"/>
      <c r="T26" s="82"/>
      <c r="U26" s="85"/>
    </row>
    <row r="27" ht="27.0" customHeight="1">
      <c r="A27" s="78">
        <v>13.0</v>
      </c>
      <c r="B27" s="79" t="s">
        <v>42</v>
      </c>
      <c r="C27" s="79">
        <v>809897.0</v>
      </c>
      <c r="D27" s="80" t="s">
        <v>60</v>
      </c>
      <c r="E27" s="81">
        <v>360.0</v>
      </c>
      <c r="F27" s="82"/>
      <c r="G27" s="81">
        <v>0.0</v>
      </c>
      <c r="H27" s="82"/>
      <c r="I27" s="81">
        <v>0.0</v>
      </c>
      <c r="J27" s="82"/>
      <c r="K27" s="81">
        <v>5.0</v>
      </c>
      <c r="L27" s="82"/>
      <c r="M27" s="81">
        <v>7.0</v>
      </c>
      <c r="N27" s="82"/>
      <c r="O27" s="81">
        <v>20.0</v>
      </c>
      <c r="P27" s="82"/>
      <c r="Q27" s="81">
        <v>31.0</v>
      </c>
      <c r="R27" s="82"/>
      <c r="S27" s="81">
        <v>150.0</v>
      </c>
      <c r="T27" s="82"/>
      <c r="U27" s="83">
        <f>SUM(E27:S28)</f>
        <v>573</v>
      </c>
    </row>
    <row r="28" ht="33.0" customHeight="1">
      <c r="A28" s="84"/>
      <c r="B28" s="85"/>
      <c r="C28" s="85"/>
      <c r="D28" s="85"/>
      <c r="E28" s="85"/>
      <c r="F28" s="82"/>
      <c r="G28" s="85"/>
      <c r="H28" s="82"/>
      <c r="I28" s="85"/>
      <c r="J28" s="82"/>
      <c r="K28" s="85"/>
      <c r="L28" s="82"/>
      <c r="M28" s="85"/>
      <c r="N28" s="82"/>
      <c r="O28" s="85"/>
      <c r="P28" s="82"/>
      <c r="Q28" s="85"/>
      <c r="R28" s="82"/>
      <c r="S28" s="85"/>
      <c r="T28" s="82"/>
      <c r="U28" s="85"/>
    </row>
    <row r="29">
      <c r="A29" s="78">
        <v>14.0</v>
      </c>
      <c r="B29" s="79" t="s">
        <v>42</v>
      </c>
      <c r="C29" s="79">
        <v>809895.0</v>
      </c>
      <c r="D29" s="80" t="s">
        <v>61</v>
      </c>
      <c r="E29" s="81">
        <v>240.0</v>
      </c>
      <c r="F29" s="82"/>
      <c r="G29" s="81">
        <v>0.0</v>
      </c>
      <c r="H29" s="82"/>
      <c r="I29" s="81">
        <v>0.0</v>
      </c>
      <c r="J29" s="82"/>
      <c r="K29" s="81">
        <v>0.0</v>
      </c>
      <c r="L29" s="82"/>
      <c r="M29" s="81">
        <v>0.0</v>
      </c>
      <c r="N29" s="82"/>
      <c r="O29" s="81">
        <v>15.0</v>
      </c>
      <c r="P29" s="82"/>
      <c r="Q29" s="81">
        <v>18.0</v>
      </c>
      <c r="R29" s="82"/>
      <c r="S29" s="81">
        <v>150.0</v>
      </c>
      <c r="T29" s="82"/>
      <c r="U29" s="83">
        <f>SUM(E29:S30)</f>
        <v>423</v>
      </c>
    </row>
    <row r="30">
      <c r="A30" s="84"/>
      <c r="B30" s="85"/>
      <c r="C30" s="85"/>
      <c r="D30" s="85"/>
      <c r="E30" s="85"/>
      <c r="F30" s="82"/>
      <c r="G30" s="85"/>
      <c r="H30" s="82"/>
      <c r="I30" s="85"/>
      <c r="J30" s="82"/>
      <c r="K30" s="85"/>
      <c r="L30" s="82"/>
      <c r="M30" s="85"/>
      <c r="N30" s="82"/>
      <c r="O30" s="85"/>
      <c r="P30" s="82"/>
      <c r="Q30" s="85"/>
      <c r="R30" s="82"/>
      <c r="S30" s="85"/>
      <c r="T30" s="82"/>
      <c r="U30" s="85"/>
    </row>
    <row r="31">
      <c r="A31" s="78">
        <v>15.0</v>
      </c>
      <c r="B31" s="79" t="s">
        <v>42</v>
      </c>
      <c r="C31" s="79">
        <v>796937.0</v>
      </c>
      <c r="D31" s="80" t="s">
        <v>62</v>
      </c>
      <c r="E31" s="81">
        <v>170.0</v>
      </c>
      <c r="F31" s="82"/>
      <c r="G31" s="81">
        <v>0.0</v>
      </c>
      <c r="H31" s="82"/>
      <c r="I31" s="81">
        <v>10.0</v>
      </c>
      <c r="J31" s="82"/>
      <c r="K31" s="81">
        <v>1.0</v>
      </c>
      <c r="L31" s="82"/>
      <c r="M31" s="81">
        <v>0.0</v>
      </c>
      <c r="N31" s="82"/>
      <c r="O31" s="81">
        <v>0.0</v>
      </c>
      <c r="P31" s="82"/>
      <c r="Q31" s="81">
        <v>22.0</v>
      </c>
      <c r="R31" s="82"/>
      <c r="S31" s="81">
        <v>100.0</v>
      </c>
      <c r="T31" s="82"/>
      <c r="U31" s="83">
        <f>SUM(E31:S32)</f>
        <v>303</v>
      </c>
    </row>
    <row r="32">
      <c r="A32" s="84"/>
      <c r="B32" s="85"/>
      <c r="C32" s="85"/>
      <c r="D32" s="85"/>
      <c r="E32" s="85"/>
      <c r="F32" s="82"/>
      <c r="G32" s="85"/>
      <c r="H32" s="82"/>
      <c r="I32" s="85"/>
      <c r="J32" s="82"/>
      <c r="K32" s="85"/>
      <c r="L32" s="82"/>
      <c r="M32" s="85"/>
      <c r="N32" s="82"/>
      <c r="O32" s="85"/>
      <c r="P32" s="82"/>
      <c r="Q32" s="85"/>
      <c r="R32" s="82"/>
      <c r="S32" s="85"/>
      <c r="T32" s="82"/>
      <c r="U32" s="85"/>
    </row>
    <row r="33" ht="21.0" customHeight="1">
      <c r="A33" s="78">
        <v>16.0</v>
      </c>
      <c r="B33" s="79" t="s">
        <v>42</v>
      </c>
      <c r="C33" s="79">
        <v>796939.0</v>
      </c>
      <c r="D33" s="80" t="s">
        <v>63</v>
      </c>
      <c r="E33" s="81">
        <v>135.0</v>
      </c>
      <c r="F33" s="82"/>
      <c r="G33" s="81">
        <v>0.0</v>
      </c>
      <c r="H33" s="82"/>
      <c r="I33" s="81">
        <v>0.0</v>
      </c>
      <c r="J33" s="82"/>
      <c r="K33" s="81">
        <v>1.0</v>
      </c>
      <c r="L33" s="82"/>
      <c r="M33" s="81">
        <v>1.0</v>
      </c>
      <c r="N33" s="82"/>
      <c r="O33" s="81">
        <v>16.0</v>
      </c>
      <c r="P33" s="82"/>
      <c r="Q33" s="81">
        <v>13.0</v>
      </c>
      <c r="R33" s="82"/>
      <c r="S33" s="81">
        <v>120.0</v>
      </c>
      <c r="T33" s="82"/>
      <c r="U33" s="83">
        <f>SUM(E33:S34)</f>
        <v>286</v>
      </c>
    </row>
    <row r="34">
      <c r="A34" s="84"/>
      <c r="B34" s="85"/>
      <c r="C34" s="85"/>
      <c r="D34" s="85"/>
      <c r="E34" s="85"/>
      <c r="F34" s="82"/>
      <c r="G34" s="85"/>
      <c r="H34" s="82"/>
      <c r="I34" s="85"/>
      <c r="J34" s="82"/>
      <c r="K34" s="85"/>
      <c r="L34" s="82"/>
      <c r="M34" s="85"/>
      <c r="N34" s="82"/>
      <c r="O34" s="85"/>
      <c r="P34" s="82"/>
      <c r="Q34" s="85"/>
      <c r="R34" s="82"/>
      <c r="S34" s="85"/>
      <c r="T34" s="82"/>
      <c r="U34" s="85"/>
    </row>
    <row r="35" ht="23.25" customHeight="1">
      <c r="A35" s="78">
        <v>17.0</v>
      </c>
      <c r="B35" s="79" t="s">
        <v>42</v>
      </c>
      <c r="C35" s="79">
        <v>796938.0</v>
      </c>
      <c r="D35" s="80" t="s">
        <v>64</v>
      </c>
      <c r="E35" s="81">
        <v>380.0</v>
      </c>
      <c r="F35" s="82"/>
      <c r="G35" s="81">
        <v>0.0</v>
      </c>
      <c r="H35" s="82"/>
      <c r="I35" s="81">
        <v>0.0</v>
      </c>
      <c r="J35" s="82"/>
      <c r="K35" s="81">
        <v>2.0</v>
      </c>
      <c r="L35" s="82"/>
      <c r="M35" s="81">
        <v>0.0</v>
      </c>
      <c r="N35" s="82"/>
      <c r="O35" s="81">
        <v>18.0</v>
      </c>
      <c r="P35" s="82"/>
      <c r="Q35" s="81">
        <v>16.0</v>
      </c>
      <c r="R35" s="82"/>
      <c r="S35" s="81">
        <v>100.0</v>
      </c>
      <c r="T35" s="82"/>
      <c r="U35" s="83">
        <f>SUM(E35:S36)</f>
        <v>516</v>
      </c>
    </row>
    <row r="36">
      <c r="A36" s="84"/>
      <c r="B36" s="85"/>
      <c r="C36" s="85"/>
      <c r="D36" s="85"/>
      <c r="E36" s="85"/>
      <c r="F36" s="82"/>
      <c r="G36" s="85"/>
      <c r="H36" s="82"/>
      <c r="I36" s="85"/>
      <c r="J36" s="82"/>
      <c r="K36" s="85"/>
      <c r="L36" s="82"/>
      <c r="M36" s="85"/>
      <c r="N36" s="82"/>
      <c r="O36" s="85"/>
      <c r="P36" s="82"/>
      <c r="Q36" s="85"/>
      <c r="R36" s="82"/>
      <c r="S36" s="85"/>
      <c r="T36" s="82"/>
      <c r="U36" s="85"/>
    </row>
    <row r="37" ht="22.5" customHeight="1">
      <c r="A37" s="78">
        <v>18.0</v>
      </c>
      <c r="B37" s="79" t="s">
        <v>42</v>
      </c>
      <c r="C37" s="79">
        <v>799638.0</v>
      </c>
      <c r="D37" s="80" t="s">
        <v>65</v>
      </c>
      <c r="E37" s="81">
        <v>160.0</v>
      </c>
      <c r="F37" s="82"/>
      <c r="G37" s="81">
        <v>0.0</v>
      </c>
      <c r="H37" s="82"/>
      <c r="I37" s="81">
        <v>0.0</v>
      </c>
      <c r="J37" s="82"/>
      <c r="K37" s="81">
        <v>0.0</v>
      </c>
      <c r="L37" s="82"/>
      <c r="M37" s="81">
        <v>1.0</v>
      </c>
      <c r="N37" s="82"/>
      <c r="O37" s="81">
        <v>0.0</v>
      </c>
      <c r="P37" s="82"/>
      <c r="Q37" s="81">
        <v>6.0</v>
      </c>
      <c r="R37" s="82"/>
      <c r="S37" s="81">
        <v>8.0</v>
      </c>
      <c r="T37" s="82"/>
      <c r="U37" s="83">
        <f>SUM(E37:S38)</f>
        <v>175</v>
      </c>
    </row>
    <row r="38">
      <c r="A38" s="84"/>
      <c r="B38" s="85"/>
      <c r="C38" s="85"/>
      <c r="D38" s="85"/>
      <c r="E38" s="85"/>
      <c r="F38" s="82"/>
      <c r="G38" s="85"/>
      <c r="H38" s="82"/>
      <c r="I38" s="85"/>
      <c r="J38" s="82"/>
      <c r="K38" s="85"/>
      <c r="L38" s="82"/>
      <c r="M38" s="85"/>
      <c r="N38" s="82"/>
      <c r="O38" s="85"/>
      <c r="P38" s="82"/>
      <c r="Q38" s="85"/>
      <c r="R38" s="82"/>
      <c r="S38" s="85"/>
      <c r="T38" s="82"/>
      <c r="U38" s="85"/>
    </row>
    <row r="39">
      <c r="A39" s="78">
        <v>19.0</v>
      </c>
      <c r="B39" s="79" t="s">
        <v>42</v>
      </c>
      <c r="C39" s="79">
        <v>809892.0</v>
      </c>
      <c r="D39" s="80" t="s">
        <v>66</v>
      </c>
      <c r="E39" s="81">
        <v>185.0</v>
      </c>
      <c r="F39" s="82"/>
      <c r="G39" s="81">
        <v>0.0</v>
      </c>
      <c r="H39" s="82"/>
      <c r="I39" s="81">
        <v>0.0</v>
      </c>
      <c r="J39" s="82"/>
      <c r="K39" s="81">
        <v>0.0</v>
      </c>
      <c r="L39" s="82"/>
      <c r="M39" s="81">
        <v>1.0</v>
      </c>
      <c r="N39" s="82"/>
      <c r="O39" s="81">
        <v>1.0</v>
      </c>
      <c r="P39" s="82"/>
      <c r="Q39" s="81">
        <v>6.0</v>
      </c>
      <c r="R39" s="82"/>
      <c r="S39" s="81">
        <v>8.0</v>
      </c>
      <c r="T39" s="82"/>
      <c r="U39" s="83">
        <f>SUM(E39:S40)</f>
        <v>201</v>
      </c>
    </row>
    <row r="40">
      <c r="A40" s="84"/>
      <c r="B40" s="85"/>
      <c r="C40" s="85"/>
      <c r="D40" s="85"/>
      <c r="E40" s="85"/>
      <c r="F40" s="82"/>
      <c r="G40" s="85"/>
      <c r="H40" s="82"/>
      <c r="I40" s="85"/>
      <c r="J40" s="82"/>
      <c r="K40" s="85"/>
      <c r="L40" s="82"/>
      <c r="M40" s="85"/>
      <c r="N40" s="82"/>
      <c r="O40" s="85"/>
      <c r="P40" s="82"/>
      <c r="Q40" s="85"/>
      <c r="R40" s="82"/>
      <c r="S40" s="85"/>
      <c r="T40" s="82"/>
      <c r="U40" s="85"/>
    </row>
    <row r="41" ht="18.0" customHeight="1">
      <c r="A41" s="78">
        <v>20.0</v>
      </c>
      <c r="B41" s="79" t="s">
        <v>48</v>
      </c>
      <c r="C41" s="79">
        <v>796981.0</v>
      </c>
      <c r="D41" s="80" t="s">
        <v>67</v>
      </c>
      <c r="E41" s="81">
        <v>180.0</v>
      </c>
      <c r="F41" s="82"/>
      <c r="G41" s="81">
        <v>0.0</v>
      </c>
      <c r="H41" s="82"/>
      <c r="I41" s="81">
        <v>20.0</v>
      </c>
      <c r="J41" s="82"/>
      <c r="K41" s="81">
        <v>0.0</v>
      </c>
      <c r="L41" s="82"/>
      <c r="M41" s="81">
        <v>0.0</v>
      </c>
      <c r="N41" s="82"/>
      <c r="O41" s="81">
        <v>70.0</v>
      </c>
      <c r="P41" s="82"/>
      <c r="Q41" s="81">
        <v>20.0</v>
      </c>
      <c r="R41" s="82"/>
      <c r="S41" s="81">
        <v>0.0</v>
      </c>
      <c r="T41" s="82"/>
      <c r="U41" s="83">
        <f>SUM(E41:S42)</f>
        <v>290</v>
      </c>
    </row>
    <row r="42">
      <c r="A42" s="84"/>
      <c r="B42" s="85"/>
      <c r="C42" s="85"/>
      <c r="D42" s="85"/>
      <c r="E42" s="85"/>
      <c r="F42" s="82"/>
      <c r="G42" s="85"/>
      <c r="H42" s="82"/>
      <c r="I42" s="85"/>
      <c r="J42" s="82"/>
      <c r="K42" s="85"/>
      <c r="L42" s="82"/>
      <c r="M42" s="85"/>
      <c r="N42" s="82"/>
      <c r="O42" s="85"/>
      <c r="P42" s="82"/>
      <c r="Q42" s="85"/>
      <c r="R42" s="82"/>
      <c r="S42" s="85"/>
      <c r="T42" s="82"/>
      <c r="U42" s="85"/>
    </row>
    <row r="43" ht="36.75" customHeight="1">
      <c r="A43" s="78">
        <v>21.0</v>
      </c>
      <c r="B43" s="79" t="s">
        <v>46</v>
      </c>
      <c r="C43" s="79"/>
      <c r="D43" s="80" t="s">
        <v>68</v>
      </c>
      <c r="E43" s="81">
        <v>10.0</v>
      </c>
      <c r="F43" s="82"/>
      <c r="G43" s="81"/>
      <c r="H43" s="82"/>
      <c r="I43" s="81"/>
      <c r="J43" s="82"/>
      <c r="K43" s="81"/>
      <c r="L43" s="82"/>
      <c r="M43" s="81"/>
      <c r="N43" s="82"/>
      <c r="O43" s="81"/>
      <c r="P43" s="82"/>
      <c r="Q43" s="81"/>
      <c r="R43" s="82"/>
      <c r="S43" s="81"/>
      <c r="T43" s="82"/>
      <c r="U43" s="83">
        <f>SUM(E43:S44)</f>
        <v>10</v>
      </c>
    </row>
    <row r="44" ht="39.0" customHeight="1">
      <c r="A44" s="84"/>
      <c r="B44" s="85"/>
      <c r="C44" s="85"/>
      <c r="D44" s="85"/>
      <c r="E44" s="85"/>
      <c r="F44" s="82"/>
      <c r="G44" s="85"/>
      <c r="H44" s="82"/>
      <c r="I44" s="85"/>
      <c r="J44" s="82"/>
      <c r="K44" s="85"/>
      <c r="L44" s="82"/>
      <c r="M44" s="85"/>
      <c r="N44" s="82"/>
      <c r="O44" s="85"/>
      <c r="P44" s="82"/>
      <c r="Q44" s="85"/>
      <c r="R44" s="82"/>
      <c r="S44" s="85"/>
      <c r="T44" s="82"/>
      <c r="U44" s="85"/>
    </row>
    <row r="45" ht="22.5" customHeight="1">
      <c r="A45" s="78">
        <v>22.0</v>
      </c>
      <c r="B45" s="79" t="s">
        <v>46</v>
      </c>
      <c r="C45" s="79"/>
      <c r="D45" s="80" t="s">
        <v>69</v>
      </c>
      <c r="E45" s="81">
        <v>70.0</v>
      </c>
      <c r="F45" s="82"/>
      <c r="G45" s="81"/>
      <c r="H45" s="82"/>
      <c r="I45" s="81"/>
      <c r="J45" s="82"/>
      <c r="K45" s="81"/>
      <c r="L45" s="82"/>
      <c r="M45" s="81"/>
      <c r="N45" s="82"/>
      <c r="O45" s="81"/>
      <c r="P45" s="82"/>
      <c r="Q45" s="81"/>
      <c r="R45" s="82"/>
      <c r="S45" s="81"/>
      <c r="T45" s="82"/>
      <c r="U45" s="83">
        <f>SUM(E45:S46)</f>
        <v>70</v>
      </c>
    </row>
    <row r="46" ht="26.25" customHeight="1">
      <c r="A46" s="84"/>
      <c r="B46" s="85"/>
      <c r="C46" s="85"/>
      <c r="D46" s="85"/>
      <c r="E46" s="85"/>
      <c r="F46" s="82"/>
      <c r="G46" s="85"/>
      <c r="H46" s="82"/>
      <c r="I46" s="85"/>
      <c r="J46" s="82"/>
      <c r="K46" s="85"/>
      <c r="L46" s="82"/>
      <c r="M46" s="85"/>
      <c r="N46" s="82"/>
      <c r="O46" s="85"/>
      <c r="P46" s="82"/>
      <c r="Q46" s="85"/>
      <c r="R46" s="82"/>
      <c r="S46" s="85"/>
      <c r="T46" s="82"/>
      <c r="U46" s="85"/>
    </row>
    <row r="47" ht="17.25" customHeight="1">
      <c r="A47" s="78">
        <v>23.0</v>
      </c>
      <c r="B47" s="79" t="s">
        <v>46</v>
      </c>
      <c r="C47" s="79"/>
      <c r="D47" s="80" t="s">
        <v>70</v>
      </c>
      <c r="E47" s="81">
        <v>70.0</v>
      </c>
      <c r="F47" s="82"/>
      <c r="G47" s="81"/>
      <c r="H47" s="82"/>
      <c r="I47" s="81"/>
      <c r="J47" s="82"/>
      <c r="K47" s="81"/>
      <c r="L47" s="82"/>
      <c r="M47" s="81"/>
      <c r="N47" s="82"/>
      <c r="O47" s="81"/>
      <c r="P47" s="82"/>
      <c r="Q47" s="81"/>
      <c r="R47" s="82"/>
      <c r="S47" s="81"/>
      <c r="T47" s="82"/>
      <c r="U47" s="83">
        <f>SUM(E47:S48)</f>
        <v>70</v>
      </c>
    </row>
    <row r="48">
      <c r="A48" s="84"/>
      <c r="B48" s="85"/>
      <c r="C48" s="85"/>
      <c r="D48" s="85"/>
      <c r="E48" s="85"/>
      <c r="F48" s="82"/>
      <c r="G48" s="85"/>
      <c r="H48" s="82"/>
      <c r="I48" s="85"/>
      <c r="J48" s="82"/>
      <c r="K48" s="85"/>
      <c r="L48" s="82"/>
      <c r="M48" s="85"/>
      <c r="N48" s="82"/>
      <c r="O48" s="85"/>
      <c r="P48" s="82"/>
      <c r="Q48" s="85"/>
      <c r="R48" s="82"/>
      <c r="S48" s="85"/>
      <c r="T48" s="82"/>
      <c r="U48" s="85"/>
    </row>
    <row r="49">
      <c r="A49" s="78">
        <v>24.0</v>
      </c>
      <c r="B49" s="79" t="s">
        <v>42</v>
      </c>
      <c r="C49" s="79">
        <v>809898.0</v>
      </c>
      <c r="D49" s="80" t="s">
        <v>71</v>
      </c>
      <c r="E49" s="81">
        <v>250.0</v>
      </c>
      <c r="F49" s="82"/>
      <c r="G49" s="81">
        <v>0.0</v>
      </c>
      <c r="H49" s="82"/>
      <c r="I49" s="81">
        <v>0.0</v>
      </c>
      <c r="J49" s="82"/>
      <c r="K49" s="81">
        <v>4.0</v>
      </c>
      <c r="L49" s="82"/>
      <c r="M49" s="81">
        <v>13.0</v>
      </c>
      <c r="N49" s="82"/>
      <c r="O49" s="81">
        <v>23.0</v>
      </c>
      <c r="P49" s="82"/>
      <c r="Q49" s="81">
        <v>17.0</v>
      </c>
      <c r="R49" s="82"/>
      <c r="S49" s="81">
        <v>100.0</v>
      </c>
      <c r="T49" s="82"/>
      <c r="U49" s="83">
        <f>SUM(E49:S50)</f>
        <v>407</v>
      </c>
    </row>
    <row r="50">
      <c r="A50" s="84"/>
      <c r="B50" s="85"/>
      <c r="C50" s="85"/>
      <c r="D50" s="85"/>
      <c r="E50" s="85"/>
      <c r="F50" s="82"/>
      <c r="G50" s="85"/>
      <c r="H50" s="82"/>
      <c r="I50" s="85"/>
      <c r="J50" s="82"/>
      <c r="K50" s="85"/>
      <c r="L50" s="82"/>
      <c r="M50" s="85"/>
      <c r="N50" s="82"/>
      <c r="O50" s="85"/>
      <c r="P50" s="82"/>
      <c r="Q50" s="85"/>
      <c r="R50" s="82"/>
      <c r="S50" s="85"/>
      <c r="T50" s="82"/>
      <c r="U50" s="85"/>
    </row>
    <row r="51" ht="24.0" customHeight="1">
      <c r="A51" s="78">
        <v>25.0</v>
      </c>
      <c r="B51" s="79" t="s">
        <v>54</v>
      </c>
      <c r="C51" s="79">
        <v>799648.0</v>
      </c>
      <c r="D51" s="80" t="s">
        <v>72</v>
      </c>
      <c r="E51" s="81">
        <v>130.0</v>
      </c>
      <c r="F51" s="82"/>
      <c r="G51" s="81">
        <v>0.0</v>
      </c>
      <c r="H51" s="82"/>
      <c r="I51" s="81">
        <v>10.0</v>
      </c>
      <c r="J51" s="82"/>
      <c r="K51" s="81">
        <v>1.0</v>
      </c>
      <c r="L51" s="82"/>
      <c r="M51" s="81">
        <v>0.0</v>
      </c>
      <c r="N51" s="82"/>
      <c r="O51" s="81">
        <v>1.0</v>
      </c>
      <c r="P51" s="82"/>
      <c r="Q51" s="81">
        <v>10.0</v>
      </c>
      <c r="R51" s="82"/>
      <c r="S51" s="81">
        <v>10.0</v>
      </c>
      <c r="T51" s="82"/>
      <c r="U51" s="83">
        <f>SUM(E51:S52)</f>
        <v>162</v>
      </c>
    </row>
    <row r="52">
      <c r="A52" s="84"/>
      <c r="B52" s="85"/>
      <c r="C52" s="85"/>
      <c r="D52" s="85"/>
      <c r="E52" s="85"/>
      <c r="F52" s="88"/>
      <c r="G52" s="85"/>
      <c r="H52" s="88"/>
      <c r="I52" s="85"/>
      <c r="J52" s="88"/>
      <c r="K52" s="85"/>
      <c r="L52" s="82"/>
      <c r="M52" s="85"/>
      <c r="N52" s="88"/>
      <c r="O52" s="85"/>
      <c r="P52" s="82"/>
      <c r="Q52" s="85"/>
      <c r="R52" s="82"/>
      <c r="S52" s="85"/>
      <c r="T52" s="82"/>
      <c r="U52" s="85"/>
    </row>
    <row r="53">
      <c r="A53" s="78">
        <v>26.0</v>
      </c>
      <c r="B53" s="79" t="s">
        <v>73</v>
      </c>
      <c r="C53" s="79">
        <v>61093.0</v>
      </c>
      <c r="D53" s="89" t="s">
        <v>74</v>
      </c>
      <c r="E53" s="81">
        <v>130.0</v>
      </c>
      <c r="F53" s="82"/>
      <c r="G53" s="81">
        <v>0.0</v>
      </c>
      <c r="H53" s="82"/>
      <c r="I53" s="81">
        <v>0.0</v>
      </c>
      <c r="J53" s="82"/>
      <c r="K53" s="81">
        <v>0.0</v>
      </c>
      <c r="L53" s="82"/>
      <c r="M53" s="81">
        <v>0.0</v>
      </c>
      <c r="N53" s="82"/>
      <c r="O53" s="81">
        <v>0.0</v>
      </c>
      <c r="P53" s="82"/>
      <c r="Q53" s="81">
        <v>4.0</v>
      </c>
      <c r="R53" s="82"/>
      <c r="S53" s="81">
        <v>0.0</v>
      </c>
      <c r="T53" s="82"/>
      <c r="U53" s="83">
        <f>SUM(E53:S54)</f>
        <v>134</v>
      </c>
    </row>
    <row r="54">
      <c r="A54" s="84"/>
      <c r="B54" s="85"/>
      <c r="C54" s="85"/>
      <c r="D54" s="90"/>
      <c r="E54" s="85"/>
      <c r="F54" s="88"/>
      <c r="G54" s="85"/>
      <c r="H54" s="88"/>
      <c r="I54" s="85"/>
      <c r="J54" s="88"/>
      <c r="K54" s="85"/>
      <c r="L54" s="82"/>
      <c r="M54" s="85"/>
      <c r="N54" s="88"/>
      <c r="O54" s="85"/>
      <c r="P54" s="82"/>
      <c r="Q54" s="85"/>
      <c r="R54" s="82"/>
      <c r="S54" s="85"/>
      <c r="T54" s="82"/>
      <c r="U54" s="85"/>
    </row>
    <row r="55">
      <c r="A55" s="78">
        <v>27.0</v>
      </c>
      <c r="B55" s="79" t="s">
        <v>42</v>
      </c>
      <c r="C55" s="79">
        <v>57192.0</v>
      </c>
      <c r="D55" s="80" t="s">
        <v>75</v>
      </c>
      <c r="E55" s="86">
        <v>1810.0</v>
      </c>
      <c r="F55" s="88"/>
      <c r="G55" s="81">
        <v>0.0</v>
      </c>
      <c r="H55" s="88"/>
      <c r="I55" s="81">
        <v>0.0</v>
      </c>
      <c r="J55" s="88"/>
      <c r="K55" s="81">
        <v>0.0</v>
      </c>
      <c r="L55" s="82"/>
      <c r="M55" s="81">
        <v>0.0</v>
      </c>
      <c r="N55" s="88"/>
      <c r="O55" s="81">
        <v>50.0</v>
      </c>
      <c r="P55" s="82"/>
      <c r="Q55" s="81">
        <v>110.0</v>
      </c>
      <c r="R55" s="82"/>
      <c r="S55" s="81">
        <v>0.0</v>
      </c>
      <c r="T55" s="82"/>
      <c r="U55" s="83">
        <f>SUM(E55:S56)</f>
        <v>1970</v>
      </c>
    </row>
    <row r="56">
      <c r="A56" s="84"/>
      <c r="B56" s="85"/>
      <c r="C56" s="85"/>
      <c r="D56" s="85"/>
      <c r="E56" s="87"/>
      <c r="F56" s="88"/>
      <c r="G56" s="85"/>
      <c r="H56" s="88"/>
      <c r="I56" s="85"/>
      <c r="J56" s="88"/>
      <c r="K56" s="85"/>
      <c r="L56" s="82"/>
      <c r="M56" s="85"/>
      <c r="N56" s="88"/>
      <c r="O56" s="85"/>
      <c r="P56" s="82"/>
      <c r="Q56" s="85"/>
      <c r="R56" s="82"/>
      <c r="S56" s="85"/>
      <c r="T56" s="82"/>
      <c r="U56" s="85"/>
    </row>
    <row r="57" ht="42.0" customHeight="1">
      <c r="A57" s="78">
        <v>28.0</v>
      </c>
      <c r="B57" s="79" t="s">
        <v>42</v>
      </c>
      <c r="C57" s="79"/>
      <c r="D57" s="80" t="s">
        <v>76</v>
      </c>
      <c r="E57" s="81">
        <v>120.0</v>
      </c>
      <c r="F57" s="88"/>
      <c r="G57" s="81"/>
      <c r="H57" s="88"/>
      <c r="I57" s="81"/>
      <c r="J57" s="88"/>
      <c r="K57" s="81"/>
      <c r="L57" s="82"/>
      <c r="M57" s="81"/>
      <c r="N57" s="88"/>
      <c r="O57" s="81"/>
      <c r="P57" s="82"/>
      <c r="Q57" s="81"/>
      <c r="R57" s="82"/>
      <c r="S57" s="81"/>
      <c r="T57" s="82"/>
      <c r="U57" s="83">
        <f>SUM(E57:S58)</f>
        <v>120</v>
      </c>
    </row>
    <row r="58" ht="36.75" customHeight="1">
      <c r="A58" s="84"/>
      <c r="B58" s="85"/>
      <c r="C58" s="85"/>
      <c r="D58" s="85"/>
      <c r="E58" s="85"/>
      <c r="F58" s="88"/>
      <c r="G58" s="85"/>
      <c r="H58" s="88"/>
      <c r="I58" s="85"/>
      <c r="J58" s="88"/>
      <c r="K58" s="85"/>
      <c r="L58" s="82"/>
      <c r="M58" s="85"/>
      <c r="N58" s="88"/>
      <c r="O58" s="85"/>
      <c r="P58" s="82"/>
      <c r="Q58" s="85"/>
      <c r="R58" s="82"/>
      <c r="S58" s="85"/>
      <c r="T58" s="82"/>
      <c r="U58" s="85"/>
    </row>
    <row r="59" ht="30.0" customHeight="1">
      <c r="A59" s="78">
        <v>29.0</v>
      </c>
      <c r="B59" s="79" t="s">
        <v>42</v>
      </c>
      <c r="C59" s="79">
        <v>796982.0</v>
      </c>
      <c r="D59" s="80" t="s">
        <v>77</v>
      </c>
      <c r="E59" s="91">
        <v>855.0</v>
      </c>
      <c r="F59" s="88"/>
      <c r="G59" s="81">
        <v>0.0</v>
      </c>
      <c r="H59" s="88"/>
      <c r="I59" s="81">
        <v>20.0</v>
      </c>
      <c r="J59" s="88"/>
      <c r="K59" s="81">
        <v>0.0</v>
      </c>
      <c r="L59" s="82"/>
      <c r="M59" s="81">
        <v>50.0</v>
      </c>
      <c r="N59" s="88"/>
      <c r="O59" s="81">
        <v>100.0</v>
      </c>
      <c r="P59" s="82"/>
      <c r="Q59" s="81">
        <v>63.0</v>
      </c>
      <c r="R59" s="82"/>
      <c r="S59" s="81">
        <v>0.0</v>
      </c>
      <c r="T59" s="82"/>
      <c r="U59" s="83">
        <f>SUM(E59:S60)</f>
        <v>1088</v>
      </c>
    </row>
    <row r="60">
      <c r="A60" s="84"/>
      <c r="B60" s="85"/>
      <c r="C60" s="85"/>
      <c r="D60" s="85"/>
      <c r="E60" s="85"/>
      <c r="F60" s="88"/>
      <c r="G60" s="85"/>
      <c r="H60" s="88"/>
      <c r="I60" s="85"/>
      <c r="J60" s="88"/>
      <c r="K60" s="85"/>
      <c r="L60" s="82"/>
      <c r="M60" s="85"/>
      <c r="N60" s="88"/>
      <c r="O60" s="85"/>
      <c r="P60" s="82"/>
      <c r="Q60" s="85"/>
      <c r="R60" s="82"/>
      <c r="S60" s="85"/>
      <c r="T60" s="82"/>
      <c r="U60" s="85"/>
    </row>
    <row r="61">
      <c r="A61" s="78">
        <v>30.0</v>
      </c>
      <c r="B61" s="79" t="s">
        <v>42</v>
      </c>
      <c r="C61" s="79">
        <v>809903.0</v>
      </c>
      <c r="D61" s="80" t="s">
        <v>78</v>
      </c>
      <c r="E61" s="81">
        <v>160.0</v>
      </c>
      <c r="F61" s="88"/>
      <c r="G61" s="81">
        <v>0.0</v>
      </c>
      <c r="H61" s="88"/>
      <c r="I61" s="81">
        <v>0.0</v>
      </c>
      <c r="J61" s="88"/>
      <c r="K61" s="81">
        <v>2.0</v>
      </c>
      <c r="L61" s="82"/>
      <c r="M61" s="81">
        <v>0.0</v>
      </c>
      <c r="N61" s="88"/>
      <c r="O61" s="81">
        <v>0.0</v>
      </c>
      <c r="P61" s="82"/>
      <c r="Q61" s="81">
        <v>10.0</v>
      </c>
      <c r="R61" s="82"/>
      <c r="S61" s="81">
        <v>50.0</v>
      </c>
      <c r="T61" s="82"/>
      <c r="U61" s="83">
        <f>SUM(E61:S62)</f>
        <v>222</v>
      </c>
    </row>
    <row r="62">
      <c r="A62" s="84"/>
      <c r="B62" s="85"/>
      <c r="C62" s="85"/>
      <c r="D62" s="85"/>
      <c r="E62" s="85"/>
      <c r="F62" s="88"/>
      <c r="G62" s="85"/>
      <c r="H62" s="88"/>
      <c r="I62" s="85"/>
      <c r="J62" s="88"/>
      <c r="K62" s="85"/>
      <c r="L62" s="82"/>
      <c r="M62" s="85"/>
      <c r="N62" s="88"/>
      <c r="O62" s="85"/>
      <c r="P62" s="82"/>
      <c r="Q62" s="85"/>
      <c r="R62" s="82"/>
      <c r="S62" s="85"/>
      <c r="T62" s="82"/>
      <c r="U62" s="85"/>
    </row>
    <row r="63" ht="24.0" customHeight="1">
      <c r="A63" s="78">
        <v>31.0</v>
      </c>
      <c r="B63" s="79" t="s">
        <v>54</v>
      </c>
      <c r="C63" s="79">
        <v>799649.0</v>
      </c>
      <c r="D63" s="80" t="s">
        <v>79</v>
      </c>
      <c r="E63" s="81">
        <v>100.0</v>
      </c>
      <c r="F63" s="88"/>
      <c r="G63" s="81">
        <v>0.0</v>
      </c>
      <c r="H63" s="88"/>
      <c r="I63" s="81">
        <v>0.0</v>
      </c>
      <c r="J63" s="88"/>
      <c r="K63" s="81">
        <v>0.0</v>
      </c>
      <c r="L63" s="82"/>
      <c r="M63" s="81">
        <v>0.0</v>
      </c>
      <c r="N63" s="88"/>
      <c r="O63" s="81">
        <v>0.0</v>
      </c>
      <c r="P63" s="82"/>
      <c r="Q63" s="81">
        <v>9.0</v>
      </c>
      <c r="R63" s="82"/>
      <c r="S63" s="81">
        <v>0.0</v>
      </c>
      <c r="T63" s="82"/>
      <c r="U63" s="83">
        <f>SUM(E63:S64)</f>
        <v>109</v>
      </c>
    </row>
    <row r="64" ht="24.0" customHeight="1">
      <c r="A64" s="84"/>
      <c r="B64" s="85"/>
      <c r="C64" s="85"/>
      <c r="D64" s="85"/>
      <c r="E64" s="85"/>
      <c r="F64" s="88"/>
      <c r="G64" s="85"/>
      <c r="H64" s="88"/>
      <c r="I64" s="85"/>
      <c r="J64" s="88"/>
      <c r="K64" s="85"/>
      <c r="L64" s="82"/>
      <c r="M64" s="85"/>
      <c r="N64" s="88"/>
      <c r="O64" s="85"/>
      <c r="P64" s="82"/>
      <c r="Q64" s="85"/>
      <c r="R64" s="82"/>
      <c r="S64" s="85"/>
      <c r="T64" s="82"/>
      <c r="U64" s="85"/>
    </row>
    <row r="65" ht="20.25" customHeight="1">
      <c r="A65" s="78">
        <v>32.0</v>
      </c>
      <c r="B65" s="79" t="s">
        <v>48</v>
      </c>
      <c r="C65" s="79"/>
      <c r="D65" s="80" t="s">
        <v>80</v>
      </c>
      <c r="E65" s="81">
        <v>30.0</v>
      </c>
      <c r="F65" s="88"/>
      <c r="G65" s="81"/>
      <c r="H65" s="88"/>
      <c r="I65" s="81"/>
      <c r="J65" s="88"/>
      <c r="K65" s="81"/>
      <c r="L65" s="82"/>
      <c r="M65" s="81"/>
      <c r="N65" s="88"/>
      <c r="O65" s="81"/>
      <c r="P65" s="82"/>
      <c r="Q65" s="81"/>
      <c r="R65" s="82"/>
      <c r="S65" s="81"/>
      <c r="T65" s="82"/>
      <c r="U65" s="83">
        <f>SUM(E65:S66)</f>
        <v>30</v>
      </c>
    </row>
    <row r="66">
      <c r="A66" s="84"/>
      <c r="B66" s="85"/>
      <c r="C66" s="85"/>
      <c r="D66" s="85"/>
      <c r="E66" s="85"/>
      <c r="F66" s="88"/>
      <c r="G66" s="85"/>
      <c r="H66" s="88"/>
      <c r="I66" s="85"/>
      <c r="J66" s="88"/>
      <c r="K66" s="85"/>
      <c r="L66" s="82"/>
      <c r="M66" s="85"/>
      <c r="N66" s="88"/>
      <c r="O66" s="85"/>
      <c r="P66" s="82"/>
      <c r="Q66" s="85"/>
      <c r="R66" s="82"/>
      <c r="S66" s="85"/>
      <c r="T66" s="82"/>
      <c r="U66" s="85"/>
    </row>
    <row r="67" ht="29.25" customHeight="1">
      <c r="A67" s="78">
        <v>33.0</v>
      </c>
      <c r="B67" s="79" t="s">
        <v>42</v>
      </c>
      <c r="C67" s="79"/>
      <c r="D67" s="80" t="s">
        <v>81</v>
      </c>
      <c r="E67" s="81">
        <v>45.0</v>
      </c>
      <c r="F67" s="88"/>
      <c r="G67" s="81"/>
      <c r="H67" s="88"/>
      <c r="I67" s="81"/>
      <c r="J67" s="88"/>
      <c r="K67" s="81"/>
      <c r="L67" s="82"/>
      <c r="M67" s="81"/>
      <c r="N67" s="88"/>
      <c r="O67" s="81"/>
      <c r="P67" s="82"/>
      <c r="Q67" s="81"/>
      <c r="R67" s="82"/>
      <c r="S67" s="81"/>
      <c r="T67" s="82"/>
      <c r="U67" s="83">
        <f>SUM(E67:S68)</f>
        <v>45</v>
      </c>
    </row>
    <row r="68">
      <c r="A68" s="84"/>
      <c r="B68" s="85"/>
      <c r="C68" s="85"/>
      <c r="D68" s="85"/>
      <c r="E68" s="85"/>
      <c r="F68" s="88"/>
      <c r="G68" s="85"/>
      <c r="H68" s="88"/>
      <c r="I68" s="85"/>
      <c r="J68" s="88"/>
      <c r="K68" s="85"/>
      <c r="L68" s="82"/>
      <c r="M68" s="85"/>
      <c r="N68" s="88"/>
      <c r="O68" s="85"/>
      <c r="P68" s="82"/>
      <c r="Q68" s="85"/>
      <c r="R68" s="82"/>
      <c r="S68" s="85"/>
      <c r="T68" s="82"/>
      <c r="U68" s="85"/>
    </row>
    <row r="69" ht="53.25" customHeight="1">
      <c r="A69" s="78">
        <v>34.0</v>
      </c>
      <c r="B69" s="79" t="s">
        <v>42</v>
      </c>
      <c r="C69" s="79"/>
      <c r="D69" s="80" t="s">
        <v>82</v>
      </c>
      <c r="E69" s="81">
        <v>35.0</v>
      </c>
      <c r="F69" s="88"/>
      <c r="G69" s="81"/>
      <c r="H69" s="88"/>
      <c r="I69" s="81"/>
      <c r="J69" s="88"/>
      <c r="K69" s="81"/>
      <c r="L69" s="82"/>
      <c r="M69" s="81"/>
      <c r="N69" s="88"/>
      <c r="O69" s="81"/>
      <c r="P69" s="82"/>
      <c r="Q69" s="81"/>
      <c r="R69" s="82"/>
      <c r="S69" s="81"/>
      <c r="T69" s="82"/>
      <c r="U69" s="83">
        <f>SUM(E69:S70)</f>
        <v>35</v>
      </c>
    </row>
    <row r="70" ht="33.75" customHeight="1">
      <c r="A70" s="84"/>
      <c r="B70" s="85"/>
      <c r="C70" s="85"/>
      <c r="D70" s="85"/>
      <c r="E70" s="85"/>
      <c r="F70" s="88"/>
      <c r="G70" s="85"/>
      <c r="H70" s="88"/>
      <c r="I70" s="85"/>
      <c r="J70" s="88"/>
      <c r="K70" s="85"/>
      <c r="L70" s="82"/>
      <c r="M70" s="85"/>
      <c r="N70" s="88"/>
      <c r="O70" s="85"/>
      <c r="P70" s="82"/>
      <c r="Q70" s="85"/>
      <c r="R70" s="82"/>
      <c r="S70" s="85"/>
      <c r="T70" s="82"/>
      <c r="U70" s="85"/>
    </row>
    <row r="71" ht="69.0" customHeight="1">
      <c r="A71" s="78">
        <v>35.0</v>
      </c>
      <c r="B71" s="79" t="s">
        <v>42</v>
      </c>
      <c r="C71" s="79">
        <v>65397.0</v>
      </c>
      <c r="D71" s="80" t="s">
        <v>83</v>
      </c>
      <c r="E71" s="81">
        <v>470.0</v>
      </c>
      <c r="F71" s="88"/>
      <c r="G71" s="81">
        <v>2.0</v>
      </c>
      <c r="H71" s="88"/>
      <c r="I71" s="81">
        <v>1.0</v>
      </c>
      <c r="J71" s="88"/>
      <c r="K71" s="81">
        <v>2.0</v>
      </c>
      <c r="L71" s="82"/>
      <c r="M71" s="81">
        <v>7.0</v>
      </c>
      <c r="N71" s="88"/>
      <c r="O71" s="81">
        <v>45.0</v>
      </c>
      <c r="P71" s="82"/>
      <c r="Q71" s="81">
        <v>27.0</v>
      </c>
      <c r="R71" s="82"/>
      <c r="S71" s="81">
        <v>5.0</v>
      </c>
      <c r="T71" s="82"/>
      <c r="U71" s="83">
        <f>SUM(E71:S72)</f>
        <v>559</v>
      </c>
    </row>
    <row r="72" ht="68.25" customHeight="1">
      <c r="A72" s="84"/>
      <c r="B72" s="85"/>
      <c r="C72" s="85"/>
      <c r="D72" s="85"/>
      <c r="E72" s="85"/>
      <c r="F72" s="88"/>
      <c r="G72" s="85"/>
      <c r="H72" s="88"/>
      <c r="I72" s="85"/>
      <c r="J72" s="88"/>
      <c r="K72" s="85"/>
      <c r="L72" s="82"/>
      <c r="M72" s="85"/>
      <c r="N72" s="88"/>
      <c r="O72" s="85"/>
      <c r="P72" s="82"/>
      <c r="Q72" s="85"/>
      <c r="R72" s="82"/>
      <c r="S72" s="85"/>
      <c r="T72" s="82"/>
      <c r="U72" s="85"/>
    </row>
    <row r="73" ht="64.5" customHeight="1">
      <c r="A73" s="78">
        <v>36.0</v>
      </c>
      <c r="B73" s="79" t="s">
        <v>42</v>
      </c>
      <c r="C73" s="79">
        <v>178.0</v>
      </c>
      <c r="D73" s="80" t="s">
        <v>85</v>
      </c>
      <c r="E73" s="81">
        <v>265.0</v>
      </c>
      <c r="F73" s="88"/>
      <c r="G73" s="81">
        <v>2.0</v>
      </c>
      <c r="H73" s="88"/>
      <c r="I73" s="81">
        <v>1.0</v>
      </c>
      <c r="J73" s="88"/>
      <c r="K73" s="81">
        <v>2.0</v>
      </c>
      <c r="L73" s="82"/>
      <c r="M73" s="81">
        <v>8.0</v>
      </c>
      <c r="N73" s="88"/>
      <c r="O73" s="81">
        <v>7.0</v>
      </c>
      <c r="P73" s="82"/>
      <c r="Q73" s="81">
        <v>26.0</v>
      </c>
      <c r="R73" s="82"/>
      <c r="S73" s="81">
        <v>5.0</v>
      </c>
      <c r="T73" s="82"/>
      <c r="U73" s="83">
        <f>SUM(E73:S74)</f>
        <v>316</v>
      </c>
    </row>
    <row r="74" ht="51.0" customHeight="1">
      <c r="A74" s="84"/>
      <c r="B74" s="85"/>
      <c r="C74" s="85"/>
      <c r="D74" s="85"/>
      <c r="E74" s="85"/>
      <c r="F74" s="88"/>
      <c r="G74" s="85"/>
      <c r="H74" s="88"/>
      <c r="I74" s="85"/>
      <c r="J74" s="88"/>
      <c r="K74" s="85"/>
      <c r="L74" s="82"/>
      <c r="M74" s="85"/>
      <c r="N74" s="88"/>
      <c r="O74" s="85"/>
      <c r="P74" s="82"/>
      <c r="Q74" s="85"/>
      <c r="R74" s="82"/>
      <c r="S74" s="85"/>
      <c r="T74" s="82"/>
      <c r="U74" s="85"/>
    </row>
    <row r="75" ht="29.25" customHeight="1">
      <c r="A75" s="78">
        <v>37.0</v>
      </c>
      <c r="B75" s="79" t="s">
        <v>54</v>
      </c>
      <c r="C75" s="79"/>
      <c r="D75" s="80" t="s">
        <v>86</v>
      </c>
      <c r="E75" s="86">
        <v>10.0</v>
      </c>
      <c r="F75" s="88"/>
      <c r="G75" s="81"/>
      <c r="H75" s="88"/>
      <c r="I75" s="81"/>
      <c r="J75" s="88"/>
      <c r="K75" s="81"/>
      <c r="L75" s="82"/>
      <c r="M75" s="81"/>
      <c r="N75" s="88"/>
      <c r="O75" s="81"/>
      <c r="P75" s="82"/>
      <c r="Q75" s="81"/>
      <c r="R75" s="82"/>
      <c r="S75" s="81"/>
      <c r="T75" s="82"/>
      <c r="U75" s="83">
        <f>SUM(E75:S76)</f>
        <v>10</v>
      </c>
    </row>
    <row r="76" ht="30.0" customHeight="1">
      <c r="A76" s="84"/>
      <c r="B76" s="85"/>
      <c r="C76" s="85"/>
      <c r="D76" s="85"/>
      <c r="E76" s="87"/>
      <c r="F76" s="88"/>
      <c r="G76" s="85"/>
      <c r="H76" s="88"/>
      <c r="I76" s="85"/>
      <c r="J76" s="88"/>
      <c r="K76" s="85"/>
      <c r="L76" s="82"/>
      <c r="M76" s="85"/>
      <c r="N76" s="88"/>
      <c r="O76" s="85"/>
      <c r="P76" s="82"/>
      <c r="Q76" s="85"/>
      <c r="R76" s="82"/>
      <c r="S76" s="85"/>
      <c r="T76" s="82"/>
      <c r="U76" s="85"/>
    </row>
    <row r="77" ht="27.75" customHeight="1">
      <c r="A77" s="78">
        <v>38.0</v>
      </c>
      <c r="B77" s="79" t="s">
        <v>87</v>
      </c>
      <c r="C77" s="79">
        <v>55852.0</v>
      </c>
      <c r="D77" s="80" t="s">
        <v>88</v>
      </c>
      <c r="E77" s="91">
        <v>310.0</v>
      </c>
      <c r="F77" s="88"/>
      <c r="G77" s="81">
        <v>4.0</v>
      </c>
      <c r="H77" s="88"/>
      <c r="I77" s="81">
        <v>2.0</v>
      </c>
      <c r="J77" s="88"/>
      <c r="K77" s="81">
        <v>2.0</v>
      </c>
      <c r="L77" s="82"/>
      <c r="M77" s="81">
        <v>5.0</v>
      </c>
      <c r="N77" s="88"/>
      <c r="O77" s="81">
        <v>8.0</v>
      </c>
      <c r="P77" s="82"/>
      <c r="Q77" s="81">
        <v>29.0</v>
      </c>
      <c r="R77" s="82"/>
      <c r="S77" s="81">
        <v>5.0</v>
      </c>
      <c r="T77" s="82"/>
      <c r="U77" s="83">
        <f>SUM(E77:S78)</f>
        <v>365</v>
      </c>
    </row>
    <row r="78">
      <c r="A78" s="84"/>
      <c r="B78" s="85"/>
      <c r="C78" s="85"/>
      <c r="D78" s="85"/>
      <c r="E78" s="85"/>
      <c r="F78" s="88"/>
      <c r="G78" s="85"/>
      <c r="H78" s="88"/>
      <c r="I78" s="85"/>
      <c r="J78" s="88"/>
      <c r="K78" s="85"/>
      <c r="L78" s="82"/>
      <c r="M78" s="85"/>
      <c r="N78" s="88"/>
      <c r="O78" s="85"/>
      <c r="P78" s="82"/>
      <c r="Q78" s="85"/>
      <c r="R78" s="82"/>
      <c r="S78" s="85"/>
      <c r="T78" s="82"/>
      <c r="U78" s="85"/>
    </row>
    <row r="79" ht="34.5" customHeight="1">
      <c r="A79" s="78">
        <v>39.0</v>
      </c>
      <c r="B79" s="79" t="s">
        <v>87</v>
      </c>
      <c r="C79" s="79">
        <v>65398.0</v>
      </c>
      <c r="D79" s="80" t="s">
        <v>89</v>
      </c>
      <c r="E79" s="81">
        <v>340.0</v>
      </c>
      <c r="F79" s="88"/>
      <c r="G79" s="81">
        <v>4.0</v>
      </c>
      <c r="H79" s="88"/>
      <c r="I79" s="81">
        <v>2.0</v>
      </c>
      <c r="J79" s="88"/>
      <c r="K79" s="81">
        <v>2.0</v>
      </c>
      <c r="L79" s="82"/>
      <c r="M79" s="81">
        <v>4.0</v>
      </c>
      <c r="N79" s="88"/>
      <c r="O79" s="81">
        <v>21.0</v>
      </c>
      <c r="P79" s="82"/>
      <c r="Q79" s="81">
        <v>25.0</v>
      </c>
      <c r="R79" s="82"/>
      <c r="S79" s="81">
        <v>5.0</v>
      </c>
      <c r="T79" s="82"/>
      <c r="U79" s="83">
        <f>SUM(E79:S80)</f>
        <v>403</v>
      </c>
    </row>
    <row r="80">
      <c r="A80" s="84"/>
      <c r="B80" s="85"/>
      <c r="C80" s="85"/>
      <c r="D80" s="85"/>
      <c r="E80" s="85"/>
      <c r="F80" s="88"/>
      <c r="G80" s="85"/>
      <c r="H80" s="88"/>
      <c r="I80" s="85"/>
      <c r="J80" s="88"/>
      <c r="K80" s="85"/>
      <c r="L80" s="82"/>
      <c r="M80" s="85"/>
      <c r="N80" s="88"/>
      <c r="O80" s="85"/>
      <c r="P80" s="82"/>
      <c r="Q80" s="85"/>
      <c r="R80" s="82"/>
      <c r="S80" s="85"/>
      <c r="T80" s="82"/>
      <c r="U80" s="85"/>
    </row>
    <row r="81" ht="41.25" customHeight="1">
      <c r="A81" s="78">
        <v>40.0</v>
      </c>
      <c r="B81" s="79" t="s">
        <v>42</v>
      </c>
      <c r="C81" s="79">
        <v>809916.0</v>
      </c>
      <c r="D81" s="80" t="s">
        <v>90</v>
      </c>
      <c r="E81" s="81">
        <v>160.0</v>
      </c>
      <c r="F81" s="88"/>
      <c r="G81" s="81">
        <v>0.0</v>
      </c>
      <c r="H81" s="88"/>
      <c r="I81" s="81">
        <v>0.0</v>
      </c>
      <c r="J81" s="88"/>
      <c r="K81" s="81">
        <v>0.0</v>
      </c>
      <c r="L81" s="82"/>
      <c r="M81" s="81">
        <v>0.0</v>
      </c>
      <c r="N81" s="88"/>
      <c r="O81" s="81">
        <v>0.0</v>
      </c>
      <c r="P81" s="82"/>
      <c r="Q81" s="81">
        <v>6.0</v>
      </c>
      <c r="R81" s="82"/>
      <c r="S81" s="81">
        <v>0.0</v>
      </c>
      <c r="T81" s="82"/>
      <c r="U81" s="83">
        <f>SUM(E81:S82)</f>
        <v>166</v>
      </c>
    </row>
    <row r="82" ht="27.0" customHeight="1">
      <c r="A82" s="84"/>
      <c r="B82" s="85"/>
      <c r="C82" s="85"/>
      <c r="D82" s="85"/>
      <c r="E82" s="85"/>
      <c r="F82" s="88"/>
      <c r="G82" s="85"/>
      <c r="H82" s="88"/>
      <c r="I82" s="85"/>
      <c r="J82" s="88"/>
      <c r="K82" s="85"/>
      <c r="L82" s="82"/>
      <c r="M82" s="85"/>
      <c r="N82" s="88"/>
      <c r="O82" s="85"/>
      <c r="P82" s="82"/>
      <c r="Q82" s="85"/>
      <c r="R82" s="82"/>
      <c r="S82" s="85"/>
      <c r="T82" s="82"/>
      <c r="U82" s="85"/>
    </row>
    <row r="83">
      <c r="A83" s="78">
        <v>41.0</v>
      </c>
      <c r="B83" s="79" t="s">
        <v>42</v>
      </c>
      <c r="C83" s="79">
        <v>809915.0</v>
      </c>
      <c r="D83" s="80" t="s">
        <v>91</v>
      </c>
      <c r="E83" s="81">
        <v>160.0</v>
      </c>
      <c r="F83" s="88"/>
      <c r="G83" s="81">
        <v>0.0</v>
      </c>
      <c r="H83" s="88"/>
      <c r="I83" s="81">
        <v>0.0</v>
      </c>
      <c r="J83" s="88"/>
      <c r="K83" s="81">
        <v>0.0</v>
      </c>
      <c r="L83" s="82"/>
      <c r="M83" s="81">
        <v>0.0</v>
      </c>
      <c r="N83" s="88"/>
      <c r="O83" s="81">
        <v>2.0</v>
      </c>
      <c r="P83" s="82"/>
      <c r="Q83" s="81">
        <v>4.0</v>
      </c>
      <c r="R83" s="82"/>
      <c r="S83" s="81">
        <v>0.0</v>
      </c>
      <c r="T83" s="82"/>
      <c r="U83" s="83">
        <f>SUM(E83:S84)</f>
        <v>166</v>
      </c>
    </row>
    <row r="84">
      <c r="A84" s="84"/>
      <c r="B84" s="85"/>
      <c r="C84" s="85"/>
      <c r="D84" s="85"/>
      <c r="E84" s="85"/>
      <c r="F84" s="88"/>
      <c r="G84" s="85"/>
      <c r="H84" s="88"/>
      <c r="I84" s="85"/>
      <c r="J84" s="88"/>
      <c r="K84" s="85"/>
      <c r="L84" s="82"/>
      <c r="M84" s="85"/>
      <c r="N84" s="88"/>
      <c r="O84" s="85"/>
      <c r="P84" s="82"/>
      <c r="Q84" s="85"/>
      <c r="R84" s="82"/>
      <c r="S84" s="85"/>
      <c r="T84" s="82"/>
      <c r="U84" s="85"/>
    </row>
    <row r="85" ht="30.75" customHeight="1">
      <c r="A85" s="78">
        <v>42.0</v>
      </c>
      <c r="B85" s="79" t="s">
        <v>42</v>
      </c>
      <c r="C85" s="79"/>
      <c r="D85" s="92" t="s">
        <v>92</v>
      </c>
      <c r="E85" s="86"/>
      <c r="F85" s="88"/>
      <c r="G85" s="81"/>
      <c r="H85" s="88"/>
      <c r="I85" s="81"/>
      <c r="J85" s="88"/>
      <c r="K85" s="81"/>
      <c r="L85" s="82"/>
      <c r="M85" s="81"/>
      <c r="N85" s="88"/>
      <c r="O85" s="81"/>
      <c r="P85" s="82"/>
      <c r="Q85" s="81">
        <v>40.0</v>
      </c>
      <c r="R85" s="82"/>
      <c r="S85" s="81"/>
      <c r="T85" s="82"/>
      <c r="U85" s="83">
        <f>SUM(E85:S86)</f>
        <v>40</v>
      </c>
    </row>
    <row r="86" ht="39.0" customHeight="1">
      <c r="A86" s="84"/>
      <c r="B86" s="85"/>
      <c r="C86" s="85"/>
      <c r="D86" s="85"/>
      <c r="E86" s="87"/>
      <c r="F86" s="88"/>
      <c r="G86" s="85"/>
      <c r="H86" s="88"/>
      <c r="I86" s="85"/>
      <c r="J86" s="88"/>
      <c r="K86" s="85"/>
      <c r="L86" s="82"/>
      <c r="M86" s="85"/>
      <c r="N86" s="88"/>
      <c r="O86" s="85"/>
      <c r="P86" s="82"/>
      <c r="Q86" s="85"/>
      <c r="R86" s="82"/>
      <c r="S86" s="85"/>
      <c r="T86" s="82"/>
      <c r="U86" s="85"/>
    </row>
    <row r="87">
      <c r="A87" s="78">
        <v>43.0</v>
      </c>
      <c r="B87" s="79" t="s">
        <v>54</v>
      </c>
      <c r="C87" s="79">
        <v>799647.0</v>
      </c>
      <c r="D87" s="80" t="s">
        <v>93</v>
      </c>
      <c r="E87" s="81">
        <v>150.0</v>
      </c>
      <c r="F87" s="88"/>
      <c r="G87" s="81">
        <v>0.0</v>
      </c>
      <c r="H87" s="88"/>
      <c r="I87" s="81">
        <v>0.0</v>
      </c>
      <c r="J87" s="88"/>
      <c r="K87" s="81">
        <v>0.0</v>
      </c>
      <c r="L87" s="82"/>
      <c r="M87" s="81">
        <v>0.0</v>
      </c>
      <c r="N87" s="88"/>
      <c r="O87" s="81">
        <v>15.0</v>
      </c>
      <c r="P87" s="82"/>
      <c r="Q87" s="81">
        <v>13.0</v>
      </c>
      <c r="R87" s="82"/>
      <c r="S87" s="81">
        <v>100.0</v>
      </c>
      <c r="T87" s="82"/>
      <c r="U87" s="83">
        <f>SUM(E87:S88)</f>
        <v>278</v>
      </c>
    </row>
    <row r="88">
      <c r="A88" s="84"/>
      <c r="B88" s="85"/>
      <c r="C88" s="85"/>
      <c r="D88" s="85"/>
      <c r="E88" s="85"/>
      <c r="F88" s="88"/>
      <c r="G88" s="85"/>
      <c r="H88" s="88"/>
      <c r="I88" s="85"/>
      <c r="J88" s="88"/>
      <c r="K88" s="85"/>
      <c r="L88" s="82"/>
      <c r="M88" s="85"/>
      <c r="N88" s="88"/>
      <c r="O88" s="85"/>
      <c r="P88" s="82"/>
      <c r="Q88" s="85"/>
      <c r="R88" s="82"/>
      <c r="S88" s="85"/>
      <c r="T88" s="82"/>
      <c r="U88" s="85"/>
    </row>
    <row r="89" ht="18.75" customHeight="1">
      <c r="A89" s="78">
        <v>44.0</v>
      </c>
      <c r="B89" s="79" t="s">
        <v>42</v>
      </c>
      <c r="C89" s="79"/>
      <c r="D89" s="92" t="s">
        <v>94</v>
      </c>
      <c r="E89" s="86"/>
      <c r="F89" s="88"/>
      <c r="G89" s="81"/>
      <c r="H89" s="88"/>
      <c r="I89" s="81"/>
      <c r="J89" s="88"/>
      <c r="K89" s="81"/>
      <c r="L89" s="82"/>
      <c r="M89" s="81"/>
      <c r="N89" s="88"/>
      <c r="O89" s="81"/>
      <c r="P89" s="82"/>
      <c r="Q89" s="81">
        <v>35.0</v>
      </c>
      <c r="R89" s="82"/>
      <c r="S89" s="81"/>
      <c r="T89" s="82"/>
      <c r="U89" s="83">
        <f>SUM(E89:S90)</f>
        <v>35</v>
      </c>
    </row>
    <row r="90" ht="24.0" customHeight="1">
      <c r="A90" s="84"/>
      <c r="B90" s="85"/>
      <c r="C90" s="85"/>
      <c r="D90" s="85"/>
      <c r="E90" s="87"/>
      <c r="F90" s="88"/>
      <c r="G90" s="85"/>
      <c r="H90" s="88"/>
      <c r="I90" s="85"/>
      <c r="J90" s="88"/>
      <c r="K90" s="85"/>
      <c r="L90" s="82"/>
      <c r="M90" s="85"/>
      <c r="N90" s="88"/>
      <c r="O90" s="85"/>
      <c r="P90" s="82"/>
      <c r="Q90" s="85"/>
      <c r="R90" s="82"/>
      <c r="S90" s="85"/>
      <c r="T90" s="82"/>
      <c r="U90" s="85"/>
    </row>
    <row r="91">
      <c r="A91" s="78">
        <v>45.0</v>
      </c>
      <c r="B91" s="79" t="s">
        <v>54</v>
      </c>
      <c r="C91" s="79">
        <v>57202.0</v>
      </c>
      <c r="D91" s="80" t="s">
        <v>95</v>
      </c>
      <c r="E91" s="81">
        <v>151.0</v>
      </c>
      <c r="F91" s="88"/>
      <c r="G91" s="81">
        <v>0.0</v>
      </c>
      <c r="H91" s="88"/>
      <c r="I91" s="81">
        <v>0.0</v>
      </c>
      <c r="J91" s="88"/>
      <c r="K91" s="81">
        <v>0.0</v>
      </c>
      <c r="L91" s="82"/>
      <c r="M91" s="81">
        <v>0.0</v>
      </c>
      <c r="N91" s="88"/>
      <c r="O91" s="81">
        <v>0.0</v>
      </c>
      <c r="P91" s="82"/>
      <c r="Q91" s="81">
        <v>14.0</v>
      </c>
      <c r="R91" s="82"/>
      <c r="S91" s="81">
        <v>100.0</v>
      </c>
      <c r="T91" s="82"/>
      <c r="U91" s="83">
        <f>SUM(E91:S92)</f>
        <v>265</v>
      </c>
    </row>
    <row r="92">
      <c r="A92" s="84"/>
      <c r="B92" s="85"/>
      <c r="C92" s="85"/>
      <c r="D92" s="85"/>
      <c r="E92" s="85"/>
      <c r="F92" s="88"/>
      <c r="G92" s="85"/>
      <c r="H92" s="88"/>
      <c r="I92" s="85"/>
      <c r="J92" s="88"/>
      <c r="K92" s="85"/>
      <c r="L92" s="82"/>
      <c r="M92" s="85"/>
      <c r="N92" s="88"/>
      <c r="O92" s="85"/>
      <c r="P92" s="82"/>
      <c r="Q92" s="85"/>
      <c r="R92" s="82"/>
      <c r="S92" s="85"/>
      <c r="T92" s="82"/>
      <c r="U92" s="85"/>
    </row>
    <row r="93">
      <c r="A93" s="93"/>
      <c r="B93" s="94"/>
      <c r="C93" s="94"/>
      <c r="D93" s="94"/>
      <c r="E93" s="95"/>
      <c r="F93" s="96"/>
      <c r="G93" s="96"/>
      <c r="H93" s="96"/>
      <c r="I93" s="96"/>
      <c r="J93" s="96"/>
      <c r="K93" s="96"/>
      <c r="L93" s="97"/>
      <c r="M93" s="97"/>
      <c r="N93" s="96"/>
      <c r="O93" s="97"/>
      <c r="P93" s="97"/>
      <c r="Q93" s="97"/>
      <c r="R93" s="97"/>
      <c r="S93" s="97"/>
      <c r="T93" s="97"/>
      <c r="U93" s="97"/>
    </row>
    <row r="94">
      <c r="A94" s="98"/>
      <c r="B94" s="99"/>
      <c r="C94" s="99"/>
      <c r="D94" s="99"/>
      <c r="E94" s="100"/>
      <c r="F94" s="101"/>
      <c r="G94" s="101"/>
      <c r="H94" s="101"/>
      <c r="I94" s="101"/>
      <c r="J94" s="101"/>
      <c r="K94" s="101"/>
      <c r="N94" s="102"/>
    </row>
    <row r="95">
      <c r="A95" s="98"/>
      <c r="B95" s="99"/>
      <c r="C95" s="99"/>
      <c r="D95" s="99"/>
      <c r="E95" s="100"/>
      <c r="F95" s="101"/>
      <c r="G95" s="101"/>
      <c r="H95" s="101"/>
      <c r="I95" s="101"/>
      <c r="J95" s="101"/>
      <c r="K95" s="101"/>
      <c r="N95" s="102"/>
    </row>
    <row r="96">
      <c r="A96" s="98"/>
      <c r="B96" s="99"/>
      <c r="C96" s="99"/>
      <c r="D96" s="99"/>
      <c r="E96" s="100"/>
      <c r="F96" s="101"/>
      <c r="G96" s="101"/>
      <c r="H96" s="101"/>
      <c r="I96" s="101"/>
      <c r="J96" s="101"/>
      <c r="K96" s="101"/>
      <c r="N96" s="102"/>
    </row>
    <row r="97">
      <c r="A97" s="98"/>
      <c r="B97" s="99"/>
      <c r="C97" s="99"/>
      <c r="D97" s="99"/>
      <c r="E97" s="100"/>
      <c r="F97" s="101"/>
      <c r="G97" s="101"/>
      <c r="H97" s="101"/>
      <c r="I97" s="101"/>
      <c r="J97" s="101"/>
      <c r="K97" s="101"/>
      <c r="N97" s="102"/>
    </row>
    <row r="98">
      <c r="A98" s="98"/>
      <c r="B98" s="99"/>
      <c r="C98" s="99"/>
      <c r="D98" s="99"/>
      <c r="E98" s="100"/>
      <c r="F98" s="101"/>
      <c r="G98" s="101"/>
      <c r="H98" s="101"/>
      <c r="I98" s="101"/>
      <c r="J98" s="101"/>
      <c r="K98" s="101"/>
      <c r="N98" s="102"/>
    </row>
    <row r="99">
      <c r="A99" s="98"/>
      <c r="B99" s="99"/>
      <c r="C99" s="99"/>
      <c r="D99" s="99"/>
      <c r="E99" s="100"/>
      <c r="F99" s="101"/>
      <c r="G99" s="101"/>
      <c r="H99" s="101"/>
      <c r="I99" s="101"/>
      <c r="J99" s="101"/>
      <c r="K99" s="101"/>
      <c r="N99" s="102"/>
    </row>
    <row r="100">
      <c r="A100" s="98"/>
      <c r="B100" s="99"/>
      <c r="C100" s="99"/>
      <c r="D100" s="99"/>
      <c r="E100" s="100"/>
      <c r="F100" s="101"/>
      <c r="G100" s="101"/>
      <c r="H100" s="101"/>
      <c r="I100" s="101"/>
      <c r="J100" s="101"/>
      <c r="K100" s="101"/>
      <c r="N100" s="102"/>
    </row>
    <row r="101">
      <c r="A101" s="98"/>
      <c r="B101" s="99"/>
      <c r="C101" s="99"/>
      <c r="D101" s="99"/>
      <c r="E101" s="100"/>
      <c r="F101" s="101"/>
      <c r="G101" s="101"/>
      <c r="H101" s="101"/>
      <c r="I101" s="101"/>
      <c r="J101" s="101"/>
      <c r="K101" s="101"/>
      <c r="N101" s="102"/>
    </row>
    <row r="102">
      <c r="A102" s="98"/>
      <c r="B102" s="99"/>
      <c r="C102" s="99"/>
      <c r="D102" s="99"/>
      <c r="E102" s="100"/>
      <c r="F102" s="101"/>
      <c r="G102" s="101"/>
      <c r="H102" s="101"/>
      <c r="I102" s="101"/>
      <c r="J102" s="101"/>
      <c r="K102" s="101"/>
      <c r="N102" s="102"/>
    </row>
    <row r="103">
      <c r="A103" s="98"/>
      <c r="B103" s="99"/>
      <c r="C103" s="99"/>
      <c r="D103" s="99"/>
      <c r="E103" s="100"/>
      <c r="F103" s="101"/>
      <c r="G103" s="101"/>
      <c r="H103" s="101"/>
      <c r="I103" s="101"/>
      <c r="J103" s="101"/>
      <c r="K103" s="101"/>
      <c r="N103" s="102"/>
    </row>
    <row r="104">
      <c r="A104" s="98"/>
      <c r="B104" s="99"/>
      <c r="C104" s="99"/>
      <c r="D104" s="99"/>
      <c r="E104" s="100"/>
      <c r="F104" s="101"/>
      <c r="G104" s="101"/>
      <c r="H104" s="101"/>
      <c r="I104" s="101"/>
      <c r="J104" s="101"/>
      <c r="K104" s="101"/>
      <c r="N104" s="102"/>
    </row>
    <row r="105">
      <c r="A105" s="98"/>
      <c r="B105" s="99"/>
      <c r="C105" s="99"/>
      <c r="D105" s="99"/>
      <c r="E105" s="100"/>
      <c r="F105" s="101"/>
      <c r="G105" s="101"/>
      <c r="H105" s="101"/>
      <c r="I105" s="101"/>
      <c r="J105" s="101"/>
      <c r="K105" s="101"/>
      <c r="N105" s="102"/>
    </row>
    <row r="106">
      <c r="A106" s="98"/>
      <c r="B106" s="99"/>
      <c r="C106" s="99"/>
      <c r="D106" s="99"/>
      <c r="E106" s="100"/>
      <c r="F106" s="101"/>
      <c r="G106" s="101"/>
      <c r="H106" s="101"/>
      <c r="I106" s="101"/>
      <c r="J106" s="101"/>
      <c r="K106" s="101"/>
      <c r="N106" s="102"/>
    </row>
    <row r="107">
      <c r="A107" s="98"/>
      <c r="B107" s="99"/>
      <c r="C107" s="99"/>
      <c r="D107" s="99"/>
      <c r="E107" s="100"/>
      <c r="F107" s="101"/>
      <c r="G107" s="101"/>
      <c r="H107" s="101"/>
      <c r="I107" s="101"/>
      <c r="J107" s="101"/>
      <c r="K107" s="101"/>
      <c r="N107" s="102"/>
    </row>
    <row r="108">
      <c r="A108" s="98"/>
      <c r="B108" s="99"/>
      <c r="C108" s="99"/>
      <c r="D108" s="99"/>
      <c r="E108" s="100"/>
      <c r="F108" s="101"/>
      <c r="G108" s="101"/>
      <c r="H108" s="101"/>
      <c r="I108" s="101"/>
      <c r="J108" s="101"/>
      <c r="K108" s="101"/>
      <c r="N108" s="102"/>
    </row>
    <row r="109">
      <c r="A109" s="98"/>
      <c r="B109" s="99"/>
      <c r="C109" s="99"/>
      <c r="D109" s="99"/>
      <c r="E109" s="100"/>
      <c r="F109" s="101"/>
      <c r="G109" s="101"/>
      <c r="H109" s="101"/>
      <c r="I109" s="101"/>
      <c r="J109" s="101"/>
      <c r="K109" s="101"/>
      <c r="N109" s="102"/>
    </row>
    <row r="110">
      <c r="A110" s="98"/>
      <c r="B110" s="99"/>
      <c r="C110" s="99"/>
      <c r="D110" s="99"/>
      <c r="E110" s="100"/>
      <c r="F110" s="101"/>
      <c r="G110" s="101"/>
      <c r="H110" s="101"/>
      <c r="I110" s="101"/>
      <c r="J110" s="101"/>
      <c r="K110" s="101"/>
      <c r="N110" s="102"/>
    </row>
    <row r="111">
      <c r="A111" s="98"/>
      <c r="B111" s="99"/>
      <c r="C111" s="99"/>
      <c r="D111" s="99"/>
      <c r="E111" s="100"/>
      <c r="F111" s="101"/>
      <c r="G111" s="101"/>
      <c r="H111" s="101"/>
      <c r="I111" s="101"/>
      <c r="J111" s="101"/>
      <c r="K111" s="101"/>
      <c r="N111" s="102"/>
    </row>
    <row r="112">
      <c r="A112" s="98"/>
      <c r="B112" s="99"/>
      <c r="C112" s="99"/>
      <c r="D112" s="99"/>
      <c r="E112" s="100"/>
      <c r="F112" s="101"/>
      <c r="G112" s="101"/>
      <c r="H112" s="101"/>
      <c r="I112" s="101"/>
      <c r="J112" s="101"/>
      <c r="K112" s="101"/>
      <c r="N112" s="102"/>
    </row>
    <row r="113">
      <c r="A113" s="98"/>
      <c r="B113" s="99"/>
      <c r="C113" s="99"/>
      <c r="D113" s="99"/>
      <c r="E113" s="100"/>
      <c r="F113" s="101"/>
      <c r="G113" s="101"/>
      <c r="H113" s="101"/>
      <c r="I113" s="101"/>
      <c r="J113" s="101"/>
      <c r="K113" s="101"/>
      <c r="N113" s="102"/>
    </row>
    <row r="114">
      <c r="A114" s="98"/>
      <c r="B114" s="99"/>
      <c r="C114" s="99"/>
      <c r="D114" s="99"/>
      <c r="E114" s="100"/>
      <c r="F114" s="101"/>
      <c r="G114" s="101"/>
      <c r="H114" s="101"/>
      <c r="I114" s="101"/>
      <c r="J114" s="101"/>
      <c r="K114" s="101"/>
      <c r="N114" s="102"/>
    </row>
    <row r="115">
      <c r="A115" s="98"/>
      <c r="B115" s="99"/>
      <c r="C115" s="99"/>
      <c r="D115" s="99"/>
      <c r="E115" s="100"/>
      <c r="F115" s="101"/>
      <c r="G115" s="101"/>
      <c r="H115" s="101"/>
      <c r="I115" s="101"/>
      <c r="J115" s="101"/>
      <c r="K115" s="101"/>
      <c r="N115" s="102"/>
    </row>
    <row r="116">
      <c r="A116" s="98"/>
      <c r="B116" s="99"/>
      <c r="C116" s="99"/>
      <c r="D116" s="99"/>
      <c r="E116" s="100"/>
      <c r="F116" s="101"/>
      <c r="G116" s="101"/>
      <c r="H116" s="101"/>
      <c r="I116" s="101"/>
      <c r="J116" s="101"/>
      <c r="K116" s="101"/>
      <c r="N116" s="102"/>
    </row>
    <row r="117">
      <c r="A117" s="98"/>
      <c r="B117" s="99"/>
      <c r="C117" s="99"/>
      <c r="D117" s="99"/>
      <c r="E117" s="100"/>
      <c r="F117" s="101"/>
      <c r="G117" s="101"/>
      <c r="H117" s="101"/>
      <c r="I117" s="101"/>
      <c r="J117" s="101"/>
      <c r="K117" s="101"/>
      <c r="N117" s="102"/>
    </row>
    <row r="118">
      <c r="A118" s="98"/>
      <c r="B118" s="99"/>
      <c r="C118" s="99"/>
      <c r="D118" s="99"/>
      <c r="E118" s="100"/>
      <c r="F118" s="101"/>
      <c r="G118" s="101"/>
      <c r="H118" s="101"/>
      <c r="I118" s="101"/>
      <c r="J118" s="101"/>
      <c r="K118" s="101"/>
      <c r="N118" s="102"/>
    </row>
    <row r="119">
      <c r="A119" s="98"/>
      <c r="B119" s="99"/>
      <c r="C119" s="99"/>
      <c r="D119" s="99"/>
      <c r="E119" s="100"/>
      <c r="F119" s="101"/>
      <c r="G119" s="101"/>
      <c r="H119" s="101"/>
      <c r="I119" s="101"/>
      <c r="J119" s="101"/>
      <c r="K119" s="101"/>
      <c r="N119" s="102"/>
    </row>
    <row r="120">
      <c r="A120" s="98"/>
      <c r="B120" s="99"/>
      <c r="C120" s="99"/>
      <c r="D120" s="99"/>
      <c r="E120" s="100"/>
      <c r="F120" s="101"/>
      <c r="G120" s="101"/>
      <c r="H120" s="101"/>
      <c r="I120" s="101"/>
      <c r="J120" s="101"/>
      <c r="K120" s="101"/>
      <c r="N120" s="102"/>
    </row>
    <row r="121">
      <c r="A121" s="98"/>
      <c r="B121" s="99"/>
      <c r="C121" s="99"/>
      <c r="D121" s="99"/>
      <c r="E121" s="100"/>
      <c r="F121" s="101"/>
      <c r="G121" s="101"/>
      <c r="H121" s="101"/>
      <c r="I121" s="101"/>
      <c r="J121" s="101"/>
      <c r="K121" s="101"/>
      <c r="N121" s="102"/>
    </row>
    <row r="122">
      <c r="A122" s="98"/>
      <c r="B122" s="99"/>
      <c r="C122" s="99"/>
      <c r="D122" s="99"/>
      <c r="E122" s="100"/>
      <c r="F122" s="101"/>
      <c r="G122" s="101"/>
      <c r="H122" s="101"/>
      <c r="I122" s="101"/>
      <c r="J122" s="101"/>
      <c r="K122" s="101"/>
      <c r="N122" s="102"/>
    </row>
    <row r="123">
      <c r="A123" s="98"/>
      <c r="B123" s="99"/>
      <c r="C123" s="99"/>
      <c r="D123" s="99"/>
      <c r="E123" s="100"/>
      <c r="F123" s="101"/>
      <c r="G123" s="101"/>
      <c r="H123" s="101"/>
      <c r="I123" s="101"/>
      <c r="J123" s="101"/>
      <c r="K123" s="101"/>
      <c r="N123" s="102"/>
    </row>
    <row r="124">
      <c r="A124" s="98"/>
      <c r="B124" s="99"/>
      <c r="C124" s="99"/>
      <c r="D124" s="99"/>
      <c r="E124" s="100"/>
      <c r="F124" s="101"/>
      <c r="G124" s="101"/>
      <c r="H124" s="101"/>
      <c r="I124" s="101"/>
      <c r="J124" s="101"/>
      <c r="K124" s="101"/>
      <c r="N124" s="102"/>
    </row>
    <row r="125">
      <c r="A125" s="98"/>
      <c r="B125" s="99"/>
      <c r="C125" s="99"/>
      <c r="D125" s="99"/>
      <c r="E125" s="100"/>
      <c r="F125" s="101"/>
      <c r="G125" s="101"/>
      <c r="H125" s="101"/>
      <c r="I125" s="101"/>
      <c r="J125" s="101"/>
      <c r="K125" s="101"/>
      <c r="N125" s="102"/>
    </row>
    <row r="126">
      <c r="A126" s="98"/>
      <c r="B126" s="99"/>
      <c r="C126" s="99"/>
      <c r="D126" s="99"/>
      <c r="E126" s="100"/>
      <c r="F126" s="101"/>
      <c r="G126" s="101"/>
      <c r="H126" s="101"/>
      <c r="I126" s="101"/>
      <c r="J126" s="101"/>
      <c r="K126" s="101"/>
      <c r="N126" s="102"/>
    </row>
    <row r="127">
      <c r="A127" s="98"/>
      <c r="B127" s="99"/>
      <c r="C127" s="99"/>
      <c r="D127" s="99"/>
      <c r="E127" s="100"/>
      <c r="F127" s="101"/>
      <c r="G127" s="101"/>
      <c r="H127" s="101"/>
      <c r="I127" s="101"/>
      <c r="J127" s="101"/>
      <c r="K127" s="101"/>
      <c r="N127" s="102"/>
    </row>
    <row r="128">
      <c r="A128" s="98"/>
      <c r="B128" s="99"/>
      <c r="C128" s="99"/>
      <c r="D128" s="99"/>
      <c r="E128" s="100"/>
      <c r="F128" s="101"/>
      <c r="G128" s="101"/>
      <c r="H128" s="101"/>
      <c r="I128" s="101"/>
      <c r="J128" s="101"/>
      <c r="K128" s="101"/>
      <c r="N128" s="102"/>
    </row>
    <row r="129">
      <c r="A129" s="98"/>
      <c r="B129" s="99"/>
      <c r="C129" s="99"/>
      <c r="D129" s="99"/>
      <c r="E129" s="100"/>
      <c r="F129" s="101"/>
      <c r="G129" s="101"/>
      <c r="H129" s="101"/>
      <c r="I129" s="101"/>
      <c r="J129" s="101"/>
      <c r="K129" s="101"/>
      <c r="N129" s="102"/>
    </row>
    <row r="130">
      <c r="A130" s="98"/>
      <c r="B130" s="99"/>
      <c r="C130" s="99"/>
      <c r="D130" s="99"/>
      <c r="E130" s="100"/>
      <c r="F130" s="101"/>
      <c r="G130" s="101"/>
      <c r="H130" s="101"/>
      <c r="I130" s="101"/>
      <c r="J130" s="101"/>
      <c r="K130" s="101"/>
      <c r="N130" s="102"/>
    </row>
    <row r="131">
      <c r="A131" s="98"/>
      <c r="B131" s="99"/>
      <c r="C131" s="99"/>
      <c r="D131" s="99"/>
      <c r="E131" s="100"/>
      <c r="F131" s="101"/>
      <c r="G131" s="101"/>
      <c r="H131" s="101"/>
      <c r="I131" s="101"/>
      <c r="J131" s="101"/>
      <c r="K131" s="101"/>
      <c r="N131" s="102"/>
    </row>
    <row r="132">
      <c r="A132" s="98"/>
      <c r="B132" s="99"/>
      <c r="C132" s="99"/>
      <c r="D132" s="99"/>
      <c r="E132" s="100"/>
      <c r="F132" s="101"/>
      <c r="G132" s="101"/>
      <c r="H132" s="101"/>
      <c r="I132" s="101"/>
      <c r="J132" s="101"/>
      <c r="K132" s="101"/>
      <c r="N132" s="102"/>
    </row>
    <row r="133">
      <c r="A133" s="98"/>
      <c r="B133" s="99"/>
      <c r="C133" s="99"/>
      <c r="D133" s="99"/>
      <c r="E133" s="100"/>
      <c r="F133" s="101"/>
      <c r="G133" s="101"/>
      <c r="H133" s="101"/>
      <c r="I133" s="101"/>
      <c r="J133" s="101"/>
      <c r="K133" s="101"/>
      <c r="N133" s="102"/>
    </row>
    <row r="134">
      <c r="A134" s="98"/>
      <c r="B134" s="99"/>
      <c r="C134" s="99"/>
      <c r="D134" s="99"/>
      <c r="E134" s="100"/>
      <c r="F134" s="101"/>
      <c r="G134" s="101"/>
      <c r="H134" s="101"/>
      <c r="I134" s="101"/>
      <c r="J134" s="101"/>
      <c r="K134" s="101"/>
      <c r="N134" s="102"/>
    </row>
    <row r="135">
      <c r="A135" s="98"/>
      <c r="B135" s="99"/>
      <c r="C135" s="99"/>
      <c r="D135" s="99"/>
      <c r="E135" s="100"/>
      <c r="F135" s="101"/>
      <c r="G135" s="101"/>
      <c r="H135" s="101"/>
      <c r="I135" s="101"/>
      <c r="J135" s="101"/>
      <c r="K135" s="101"/>
      <c r="N135" s="102"/>
    </row>
    <row r="136">
      <c r="A136" s="98"/>
      <c r="B136" s="99"/>
      <c r="C136" s="99"/>
      <c r="D136" s="99"/>
      <c r="E136" s="100"/>
      <c r="F136" s="101"/>
      <c r="G136" s="101"/>
      <c r="H136" s="101"/>
      <c r="I136" s="101"/>
      <c r="J136" s="101"/>
      <c r="K136" s="101"/>
      <c r="N136" s="102"/>
    </row>
    <row r="137">
      <c r="A137" s="98"/>
      <c r="B137" s="99"/>
      <c r="C137" s="99"/>
      <c r="D137" s="99"/>
      <c r="E137" s="100"/>
      <c r="F137" s="101"/>
      <c r="G137" s="101"/>
      <c r="H137" s="101"/>
      <c r="I137" s="101"/>
      <c r="J137" s="101"/>
      <c r="K137" s="101"/>
      <c r="N137" s="102"/>
    </row>
    <row r="138">
      <c r="A138" s="98"/>
      <c r="B138" s="99"/>
      <c r="C138" s="99"/>
      <c r="D138" s="99"/>
      <c r="E138" s="100"/>
      <c r="F138" s="101"/>
      <c r="G138" s="101"/>
      <c r="H138" s="101"/>
      <c r="I138" s="101"/>
      <c r="J138" s="101"/>
      <c r="K138" s="101"/>
      <c r="N138" s="102"/>
    </row>
    <row r="139">
      <c r="A139" s="98"/>
      <c r="B139" s="99"/>
      <c r="C139" s="99"/>
      <c r="D139" s="99"/>
      <c r="E139" s="100"/>
      <c r="F139" s="101"/>
      <c r="G139" s="101"/>
      <c r="H139" s="101"/>
      <c r="I139" s="101"/>
      <c r="J139" s="101"/>
      <c r="K139" s="101"/>
      <c r="N139" s="102"/>
    </row>
    <row r="140">
      <c r="A140" s="98"/>
      <c r="B140" s="99"/>
      <c r="C140" s="99"/>
      <c r="D140" s="99"/>
      <c r="E140" s="100"/>
      <c r="F140" s="101"/>
      <c r="G140" s="101"/>
      <c r="H140" s="101"/>
      <c r="I140" s="101"/>
      <c r="J140" s="101"/>
      <c r="K140" s="101"/>
      <c r="N140" s="102"/>
    </row>
    <row r="141">
      <c r="A141" s="98"/>
      <c r="B141" s="99"/>
      <c r="C141" s="99"/>
      <c r="D141" s="99"/>
      <c r="E141" s="100"/>
      <c r="F141" s="101"/>
      <c r="G141" s="101"/>
      <c r="H141" s="101"/>
      <c r="I141" s="101"/>
      <c r="J141" s="101"/>
      <c r="K141" s="101"/>
      <c r="N141" s="102"/>
    </row>
    <row r="142">
      <c r="A142" s="98"/>
      <c r="B142" s="99"/>
      <c r="C142" s="99"/>
      <c r="D142" s="99"/>
      <c r="E142" s="100"/>
      <c r="F142" s="101"/>
      <c r="G142" s="101"/>
      <c r="H142" s="101"/>
      <c r="I142" s="101"/>
      <c r="J142" s="101"/>
      <c r="K142" s="101"/>
      <c r="N142" s="102"/>
    </row>
    <row r="143">
      <c r="A143" s="98"/>
      <c r="B143" s="99"/>
      <c r="C143" s="99"/>
      <c r="D143" s="99"/>
      <c r="E143" s="100"/>
      <c r="F143" s="101"/>
      <c r="G143" s="101"/>
      <c r="H143" s="101"/>
      <c r="I143" s="101"/>
      <c r="J143" s="101"/>
      <c r="K143" s="101"/>
      <c r="N143" s="102"/>
    </row>
    <row r="144">
      <c r="A144" s="98"/>
      <c r="B144" s="99"/>
      <c r="C144" s="99"/>
      <c r="D144" s="99"/>
      <c r="E144" s="100"/>
      <c r="F144" s="101"/>
      <c r="G144" s="101"/>
      <c r="H144" s="101"/>
      <c r="I144" s="101"/>
      <c r="J144" s="101"/>
      <c r="K144" s="101"/>
      <c r="N144" s="102"/>
    </row>
    <row r="145">
      <c r="A145" s="98"/>
      <c r="B145" s="99"/>
      <c r="C145" s="99"/>
      <c r="D145" s="99"/>
      <c r="E145" s="100"/>
      <c r="F145" s="101"/>
      <c r="G145" s="101"/>
      <c r="H145" s="101"/>
      <c r="I145" s="101"/>
      <c r="J145" s="101"/>
      <c r="K145" s="101"/>
      <c r="N145" s="102"/>
    </row>
    <row r="146">
      <c r="A146" s="98"/>
      <c r="B146" s="99"/>
      <c r="C146" s="99"/>
      <c r="D146" s="99"/>
      <c r="E146" s="100"/>
      <c r="F146" s="101"/>
      <c r="G146" s="101"/>
      <c r="H146" s="101"/>
      <c r="I146" s="101"/>
      <c r="J146" s="101"/>
      <c r="K146" s="101"/>
      <c r="N146" s="102"/>
    </row>
    <row r="147">
      <c r="A147" s="98"/>
      <c r="B147" s="99"/>
      <c r="C147" s="99"/>
      <c r="D147" s="99"/>
      <c r="E147" s="100"/>
      <c r="F147" s="101"/>
      <c r="G147" s="101"/>
      <c r="H147" s="101"/>
      <c r="I147" s="101"/>
      <c r="J147" s="101"/>
      <c r="K147" s="101"/>
      <c r="N147" s="102"/>
    </row>
    <row r="148">
      <c r="A148" s="98"/>
      <c r="B148" s="99"/>
      <c r="C148" s="99"/>
      <c r="D148" s="99"/>
      <c r="E148" s="100"/>
      <c r="F148" s="101"/>
      <c r="G148" s="101"/>
      <c r="H148" s="101"/>
      <c r="I148" s="101"/>
      <c r="J148" s="101"/>
      <c r="K148" s="101"/>
      <c r="N148" s="102"/>
    </row>
    <row r="149">
      <c r="A149" s="98"/>
      <c r="B149" s="99"/>
      <c r="C149" s="99"/>
      <c r="D149" s="99"/>
      <c r="E149" s="100"/>
      <c r="F149" s="101"/>
      <c r="G149" s="101"/>
      <c r="H149" s="101"/>
      <c r="I149" s="101"/>
      <c r="J149" s="101"/>
      <c r="K149" s="101"/>
      <c r="N149" s="102"/>
    </row>
    <row r="150">
      <c r="A150" s="98"/>
      <c r="B150" s="99"/>
      <c r="C150" s="99"/>
      <c r="D150" s="99"/>
      <c r="E150" s="100"/>
      <c r="F150" s="101"/>
      <c r="G150" s="101"/>
      <c r="H150" s="101"/>
      <c r="I150" s="101"/>
      <c r="J150" s="101"/>
      <c r="K150" s="101"/>
      <c r="N150" s="102"/>
    </row>
    <row r="151">
      <c r="A151" s="98"/>
      <c r="B151" s="99"/>
      <c r="C151" s="99"/>
      <c r="D151" s="99"/>
      <c r="E151" s="100"/>
      <c r="F151" s="101"/>
      <c r="G151" s="101"/>
      <c r="H151" s="101"/>
      <c r="I151" s="101"/>
      <c r="J151" s="101"/>
      <c r="K151" s="101"/>
      <c r="N151" s="102"/>
    </row>
    <row r="152">
      <c r="A152" s="98"/>
      <c r="B152" s="99"/>
      <c r="C152" s="99"/>
      <c r="D152" s="99"/>
      <c r="E152" s="100"/>
      <c r="F152" s="101"/>
      <c r="G152" s="101"/>
      <c r="H152" s="101"/>
      <c r="I152" s="101"/>
      <c r="J152" s="101"/>
      <c r="K152" s="101"/>
      <c r="N152" s="102"/>
    </row>
    <row r="153">
      <c r="A153" s="98"/>
      <c r="B153" s="99"/>
      <c r="C153" s="99"/>
      <c r="D153" s="99"/>
      <c r="E153" s="100"/>
      <c r="F153" s="101"/>
      <c r="G153" s="101"/>
      <c r="H153" s="101"/>
      <c r="I153" s="101"/>
      <c r="J153" s="101"/>
      <c r="K153" s="101"/>
      <c r="N153" s="102"/>
    </row>
    <row r="154">
      <c r="A154" s="98"/>
      <c r="B154" s="99"/>
      <c r="C154" s="99"/>
      <c r="D154" s="99"/>
      <c r="E154" s="100"/>
      <c r="F154" s="101"/>
      <c r="G154" s="101"/>
      <c r="H154" s="101"/>
      <c r="I154" s="101"/>
      <c r="J154" s="101"/>
      <c r="K154" s="101"/>
      <c r="N154" s="102"/>
    </row>
    <row r="155">
      <c r="A155" s="98"/>
      <c r="B155" s="99"/>
      <c r="C155" s="99"/>
      <c r="D155" s="99"/>
      <c r="E155" s="100"/>
      <c r="F155" s="101"/>
      <c r="G155" s="101"/>
      <c r="H155" s="101"/>
      <c r="I155" s="101"/>
      <c r="J155" s="101"/>
      <c r="K155" s="101"/>
      <c r="N155" s="102"/>
    </row>
    <row r="156">
      <c r="A156" s="98"/>
      <c r="B156" s="99"/>
      <c r="C156" s="99"/>
      <c r="D156" s="99"/>
      <c r="E156" s="100"/>
      <c r="F156" s="101"/>
      <c r="G156" s="101"/>
      <c r="H156" s="101"/>
      <c r="I156" s="101"/>
      <c r="J156" s="101"/>
      <c r="K156" s="101"/>
      <c r="N156" s="102"/>
    </row>
    <row r="157">
      <c r="A157" s="98"/>
      <c r="B157" s="99"/>
      <c r="C157" s="99"/>
      <c r="D157" s="99"/>
      <c r="E157" s="100"/>
      <c r="F157" s="101"/>
      <c r="G157" s="101"/>
      <c r="H157" s="101"/>
      <c r="I157" s="101"/>
      <c r="J157" s="101"/>
      <c r="K157" s="101"/>
      <c r="N157" s="102"/>
    </row>
    <row r="158">
      <c r="A158" s="98"/>
      <c r="B158" s="99"/>
      <c r="C158" s="99"/>
      <c r="D158" s="99"/>
      <c r="E158" s="100"/>
      <c r="F158" s="101"/>
      <c r="G158" s="101"/>
      <c r="H158" s="101"/>
      <c r="I158" s="101"/>
      <c r="J158" s="101"/>
      <c r="K158" s="101"/>
      <c r="N158" s="102"/>
    </row>
    <row r="159">
      <c r="A159" s="98"/>
      <c r="B159" s="99"/>
      <c r="C159" s="99"/>
      <c r="D159" s="99"/>
      <c r="E159" s="100"/>
      <c r="F159" s="101"/>
      <c r="G159" s="101"/>
      <c r="H159" s="101"/>
      <c r="I159" s="101"/>
      <c r="J159" s="101"/>
      <c r="K159" s="101"/>
      <c r="N159" s="102"/>
    </row>
    <row r="160">
      <c r="A160" s="98"/>
      <c r="B160" s="99"/>
      <c r="C160" s="99"/>
      <c r="D160" s="99"/>
      <c r="E160" s="100"/>
      <c r="F160" s="101"/>
      <c r="G160" s="101"/>
      <c r="H160" s="101"/>
      <c r="I160" s="101"/>
      <c r="J160" s="101"/>
      <c r="K160" s="101"/>
      <c r="N160" s="102"/>
    </row>
    <row r="161">
      <c r="A161" s="98"/>
      <c r="B161" s="99"/>
      <c r="C161" s="99"/>
      <c r="D161" s="99"/>
      <c r="E161" s="100"/>
      <c r="F161" s="101"/>
      <c r="G161" s="101"/>
      <c r="H161" s="101"/>
      <c r="I161" s="101"/>
      <c r="J161" s="101"/>
      <c r="K161" s="101"/>
      <c r="N161" s="102"/>
    </row>
    <row r="162">
      <c r="A162" s="98"/>
      <c r="B162" s="99"/>
      <c r="C162" s="99"/>
      <c r="D162" s="99"/>
      <c r="E162" s="100"/>
      <c r="F162" s="101"/>
      <c r="G162" s="101"/>
      <c r="H162" s="101"/>
      <c r="I162" s="101"/>
      <c r="J162" s="101"/>
      <c r="K162" s="101"/>
      <c r="N162" s="102"/>
    </row>
    <row r="163">
      <c r="A163" s="98"/>
      <c r="B163" s="99"/>
      <c r="C163" s="99"/>
      <c r="D163" s="99"/>
      <c r="E163" s="100"/>
      <c r="F163" s="101"/>
      <c r="G163" s="101"/>
      <c r="H163" s="101"/>
      <c r="I163" s="101"/>
      <c r="J163" s="101"/>
      <c r="K163" s="101"/>
      <c r="N163" s="102"/>
    </row>
    <row r="164">
      <c r="A164" s="98"/>
      <c r="B164" s="99"/>
      <c r="C164" s="99"/>
      <c r="D164" s="99"/>
      <c r="E164" s="100"/>
      <c r="F164" s="101"/>
      <c r="G164" s="101"/>
      <c r="H164" s="101"/>
      <c r="I164" s="101"/>
      <c r="J164" s="101"/>
      <c r="K164" s="101"/>
      <c r="N164" s="102"/>
    </row>
    <row r="165">
      <c r="A165" s="98"/>
      <c r="B165" s="99"/>
      <c r="C165" s="99"/>
      <c r="D165" s="99"/>
      <c r="E165" s="100"/>
      <c r="F165" s="101"/>
      <c r="G165" s="101"/>
      <c r="H165" s="101"/>
      <c r="I165" s="101"/>
      <c r="J165" s="101"/>
      <c r="K165" s="101"/>
      <c r="N165" s="102"/>
    </row>
    <row r="166">
      <c r="A166" s="98"/>
      <c r="B166" s="99"/>
      <c r="C166" s="99"/>
      <c r="D166" s="99"/>
      <c r="E166" s="100"/>
      <c r="F166" s="101"/>
      <c r="G166" s="101"/>
      <c r="H166" s="101"/>
      <c r="I166" s="101"/>
      <c r="J166" s="101"/>
      <c r="K166" s="101"/>
      <c r="N166" s="102"/>
    </row>
    <row r="167">
      <c r="A167" s="98"/>
      <c r="B167" s="99"/>
      <c r="C167" s="99"/>
      <c r="D167" s="99"/>
      <c r="E167" s="100"/>
      <c r="F167" s="101"/>
      <c r="G167" s="101"/>
      <c r="H167" s="101"/>
      <c r="I167" s="101"/>
      <c r="J167" s="101"/>
      <c r="K167" s="101"/>
      <c r="N167" s="102"/>
    </row>
    <row r="168">
      <c r="A168" s="98"/>
      <c r="B168" s="99"/>
      <c r="C168" s="99"/>
      <c r="D168" s="99"/>
      <c r="E168" s="100"/>
      <c r="F168" s="101"/>
      <c r="G168" s="101"/>
      <c r="H168" s="101"/>
      <c r="I168" s="101"/>
      <c r="J168" s="101"/>
      <c r="K168" s="101"/>
      <c r="N168" s="102"/>
    </row>
    <row r="169">
      <c r="A169" s="98"/>
      <c r="B169" s="99"/>
      <c r="C169" s="99"/>
      <c r="D169" s="99"/>
      <c r="E169" s="100"/>
      <c r="F169" s="101"/>
      <c r="G169" s="101"/>
      <c r="H169" s="101"/>
      <c r="I169" s="101"/>
      <c r="J169" s="101"/>
      <c r="K169" s="101"/>
      <c r="N169" s="102"/>
    </row>
    <row r="170">
      <c r="A170" s="98"/>
      <c r="B170" s="99"/>
      <c r="C170" s="99"/>
      <c r="D170" s="99"/>
      <c r="E170" s="100"/>
      <c r="F170" s="101"/>
      <c r="G170" s="101"/>
      <c r="H170" s="101"/>
      <c r="I170" s="101"/>
      <c r="J170" s="101"/>
      <c r="K170" s="101"/>
      <c r="N170" s="102"/>
    </row>
    <row r="171">
      <c r="A171" s="98"/>
      <c r="B171" s="99"/>
      <c r="C171" s="99"/>
      <c r="D171" s="99"/>
      <c r="E171" s="100"/>
      <c r="F171" s="101"/>
      <c r="G171" s="101"/>
      <c r="H171" s="101"/>
      <c r="I171" s="101"/>
      <c r="J171" s="101"/>
      <c r="K171" s="101"/>
      <c r="N171" s="102"/>
    </row>
    <row r="172">
      <c r="A172" s="98"/>
      <c r="B172" s="99"/>
      <c r="C172" s="99"/>
      <c r="D172" s="99"/>
      <c r="E172" s="100"/>
      <c r="F172" s="101"/>
      <c r="G172" s="101"/>
      <c r="H172" s="101"/>
      <c r="I172" s="101"/>
      <c r="J172" s="101"/>
      <c r="K172" s="101"/>
      <c r="N172" s="102"/>
    </row>
    <row r="173">
      <c r="A173" s="98"/>
      <c r="B173" s="99"/>
      <c r="C173" s="99"/>
      <c r="D173" s="99"/>
      <c r="E173" s="100"/>
      <c r="F173" s="101"/>
      <c r="G173" s="101"/>
      <c r="H173" s="101"/>
      <c r="I173" s="101"/>
      <c r="J173" s="101"/>
      <c r="K173" s="101"/>
      <c r="N173" s="102"/>
    </row>
    <row r="174">
      <c r="A174" s="98"/>
      <c r="B174" s="99"/>
      <c r="C174" s="99"/>
      <c r="D174" s="99"/>
      <c r="E174" s="100"/>
      <c r="F174" s="101"/>
      <c r="G174" s="101"/>
      <c r="H174" s="101"/>
      <c r="I174" s="101"/>
      <c r="J174" s="101"/>
      <c r="K174" s="101"/>
      <c r="N174" s="102"/>
    </row>
    <row r="175">
      <c r="A175" s="98"/>
      <c r="B175" s="99"/>
      <c r="C175" s="99"/>
      <c r="D175" s="99"/>
      <c r="E175" s="100"/>
      <c r="F175" s="101"/>
      <c r="G175" s="101"/>
      <c r="H175" s="101"/>
      <c r="I175" s="101"/>
      <c r="J175" s="101"/>
      <c r="K175" s="101"/>
      <c r="N175" s="102"/>
    </row>
    <row r="176">
      <c r="A176" s="98"/>
      <c r="B176" s="99"/>
      <c r="C176" s="99"/>
      <c r="D176" s="99"/>
      <c r="E176" s="100"/>
      <c r="F176" s="101"/>
      <c r="G176" s="101"/>
      <c r="H176" s="101"/>
      <c r="I176" s="101"/>
      <c r="J176" s="101"/>
      <c r="K176" s="101"/>
      <c r="N176" s="102"/>
    </row>
    <row r="177">
      <c r="A177" s="98"/>
      <c r="B177" s="99"/>
      <c r="C177" s="99"/>
      <c r="D177" s="99"/>
      <c r="E177" s="100"/>
      <c r="F177" s="101"/>
      <c r="G177" s="101"/>
      <c r="H177" s="101"/>
      <c r="I177" s="101"/>
      <c r="J177" s="101"/>
      <c r="K177" s="101"/>
      <c r="N177" s="102"/>
    </row>
    <row r="178">
      <c r="A178" s="98"/>
      <c r="B178" s="99"/>
      <c r="C178" s="99"/>
      <c r="D178" s="99"/>
      <c r="E178" s="100"/>
      <c r="F178" s="101"/>
      <c r="G178" s="101"/>
      <c r="H178" s="101"/>
      <c r="I178" s="101"/>
      <c r="J178" s="101"/>
      <c r="K178" s="101"/>
      <c r="N178" s="102"/>
    </row>
    <row r="179">
      <c r="A179" s="98"/>
      <c r="B179" s="99"/>
      <c r="C179" s="99"/>
      <c r="D179" s="99"/>
      <c r="E179" s="100"/>
      <c r="F179" s="101"/>
      <c r="G179" s="101"/>
      <c r="H179" s="101"/>
      <c r="I179" s="101"/>
      <c r="J179" s="101"/>
      <c r="K179" s="101"/>
      <c r="N179" s="102"/>
    </row>
    <row r="180">
      <c r="A180" s="98"/>
      <c r="B180" s="99"/>
      <c r="C180" s="99"/>
      <c r="D180" s="99"/>
      <c r="E180" s="100"/>
      <c r="F180" s="101"/>
      <c r="G180" s="101"/>
      <c r="H180" s="101"/>
      <c r="I180" s="101"/>
      <c r="J180" s="101"/>
      <c r="K180" s="101"/>
      <c r="N180" s="102"/>
    </row>
    <row r="181">
      <c r="A181" s="98"/>
      <c r="B181" s="99"/>
      <c r="C181" s="99"/>
      <c r="D181" s="99"/>
      <c r="E181" s="100"/>
      <c r="F181" s="101"/>
      <c r="G181" s="101"/>
      <c r="H181" s="101"/>
      <c r="I181" s="101"/>
      <c r="J181" s="101"/>
      <c r="K181" s="101"/>
      <c r="N181" s="102"/>
    </row>
    <row r="182">
      <c r="A182" s="98"/>
      <c r="B182" s="99"/>
      <c r="C182" s="99"/>
      <c r="D182" s="99"/>
      <c r="E182" s="100"/>
      <c r="F182" s="101"/>
      <c r="G182" s="101"/>
      <c r="H182" s="101"/>
      <c r="I182" s="101"/>
      <c r="J182" s="101"/>
      <c r="K182" s="101"/>
      <c r="N182" s="102"/>
    </row>
    <row r="183">
      <c r="A183" s="98"/>
      <c r="B183" s="99"/>
      <c r="C183" s="99"/>
      <c r="D183" s="99"/>
      <c r="E183" s="100"/>
      <c r="F183" s="101"/>
      <c r="G183" s="101"/>
      <c r="H183" s="101"/>
      <c r="I183" s="101"/>
      <c r="J183" s="101"/>
      <c r="K183" s="101"/>
      <c r="N183" s="102"/>
    </row>
    <row r="184">
      <c r="A184" s="98"/>
      <c r="B184" s="99"/>
      <c r="C184" s="99"/>
      <c r="D184" s="99"/>
      <c r="E184" s="100"/>
      <c r="F184" s="101"/>
      <c r="G184" s="101"/>
      <c r="H184" s="101"/>
      <c r="I184" s="101"/>
      <c r="J184" s="101"/>
      <c r="K184" s="101"/>
      <c r="N184" s="102"/>
    </row>
    <row r="185">
      <c r="A185" s="98"/>
      <c r="B185" s="99"/>
      <c r="C185" s="99"/>
      <c r="D185" s="99"/>
      <c r="E185" s="100"/>
      <c r="F185" s="101"/>
      <c r="G185" s="101"/>
      <c r="H185" s="101"/>
      <c r="I185" s="101"/>
      <c r="J185" s="101"/>
      <c r="K185" s="101"/>
      <c r="N185" s="102"/>
    </row>
    <row r="186">
      <c r="A186" s="98"/>
      <c r="B186" s="99"/>
      <c r="C186" s="99"/>
      <c r="D186" s="99"/>
      <c r="E186" s="100"/>
      <c r="F186" s="101"/>
      <c r="G186" s="101"/>
      <c r="H186" s="101"/>
      <c r="I186" s="101"/>
      <c r="J186" s="101"/>
      <c r="K186" s="101"/>
      <c r="N186" s="102"/>
    </row>
    <row r="187">
      <c r="A187" s="98"/>
      <c r="B187" s="99"/>
      <c r="C187" s="99"/>
      <c r="D187" s="99"/>
      <c r="E187" s="100"/>
      <c r="F187" s="101"/>
      <c r="G187" s="101"/>
      <c r="H187" s="101"/>
      <c r="I187" s="101"/>
      <c r="J187" s="101"/>
      <c r="K187" s="101"/>
      <c r="N187" s="102"/>
    </row>
    <row r="188">
      <c r="A188" s="98"/>
      <c r="B188" s="99"/>
      <c r="C188" s="99"/>
      <c r="D188" s="99"/>
      <c r="E188" s="100"/>
      <c r="F188" s="101"/>
      <c r="G188" s="101"/>
      <c r="H188" s="101"/>
      <c r="I188" s="101"/>
      <c r="J188" s="101"/>
      <c r="K188" s="101"/>
      <c r="N188" s="102"/>
    </row>
    <row r="189">
      <c r="A189" s="98"/>
      <c r="B189" s="99"/>
      <c r="C189" s="99"/>
      <c r="D189" s="99"/>
      <c r="E189" s="100"/>
      <c r="F189" s="101"/>
      <c r="G189" s="101"/>
      <c r="H189" s="101"/>
      <c r="I189" s="101"/>
      <c r="J189" s="101"/>
      <c r="K189" s="101"/>
      <c r="N189" s="102"/>
    </row>
    <row r="190">
      <c r="A190" s="98"/>
      <c r="B190" s="99"/>
      <c r="C190" s="99"/>
      <c r="D190" s="99"/>
      <c r="E190" s="100"/>
      <c r="F190" s="101"/>
      <c r="G190" s="101"/>
      <c r="H190" s="101"/>
      <c r="I190" s="101"/>
      <c r="J190" s="101"/>
      <c r="K190" s="101"/>
      <c r="N190" s="102"/>
    </row>
    <row r="191">
      <c r="A191" s="98"/>
      <c r="B191" s="99"/>
      <c r="C191" s="99"/>
      <c r="D191" s="99"/>
      <c r="E191" s="100"/>
      <c r="F191" s="101"/>
      <c r="G191" s="101"/>
      <c r="H191" s="101"/>
      <c r="I191" s="101"/>
      <c r="J191" s="101"/>
      <c r="K191" s="101"/>
      <c r="N191" s="102"/>
    </row>
    <row r="192">
      <c r="A192" s="98"/>
      <c r="B192" s="99"/>
      <c r="C192" s="99"/>
      <c r="D192" s="99"/>
      <c r="E192" s="100"/>
      <c r="F192" s="101"/>
      <c r="G192" s="101"/>
      <c r="H192" s="101"/>
      <c r="I192" s="101"/>
      <c r="J192" s="101"/>
      <c r="K192" s="101"/>
      <c r="N192" s="102"/>
    </row>
    <row r="193">
      <c r="A193" s="98"/>
      <c r="B193" s="99"/>
      <c r="C193" s="99"/>
      <c r="D193" s="99"/>
      <c r="E193" s="100"/>
      <c r="F193" s="101"/>
      <c r="G193" s="101"/>
      <c r="H193" s="101"/>
      <c r="I193" s="101"/>
      <c r="J193" s="101"/>
      <c r="K193" s="101"/>
      <c r="N193" s="102"/>
    </row>
    <row r="194">
      <c r="A194" s="98"/>
      <c r="B194" s="99"/>
      <c r="C194" s="99"/>
      <c r="D194" s="99"/>
      <c r="E194" s="100"/>
      <c r="F194" s="101"/>
      <c r="G194" s="101"/>
      <c r="H194" s="101"/>
      <c r="I194" s="101"/>
      <c r="J194" s="101"/>
      <c r="K194" s="101"/>
      <c r="N194" s="102"/>
    </row>
    <row r="195">
      <c r="A195" s="98"/>
      <c r="B195" s="99"/>
      <c r="C195" s="99"/>
      <c r="D195" s="99"/>
      <c r="E195" s="100"/>
      <c r="F195" s="101"/>
      <c r="G195" s="101"/>
      <c r="H195" s="101"/>
      <c r="I195" s="101"/>
      <c r="J195" s="101"/>
      <c r="K195" s="101"/>
      <c r="N195" s="102"/>
    </row>
    <row r="196">
      <c r="A196" s="98"/>
      <c r="B196" s="99"/>
      <c r="C196" s="99"/>
      <c r="D196" s="99"/>
      <c r="E196" s="100"/>
      <c r="F196" s="101"/>
      <c r="G196" s="101"/>
      <c r="H196" s="101"/>
      <c r="I196" s="101"/>
      <c r="J196" s="101"/>
      <c r="K196" s="101"/>
      <c r="N196" s="102"/>
    </row>
    <row r="197">
      <c r="A197" s="98"/>
      <c r="B197" s="99"/>
      <c r="C197" s="99"/>
      <c r="D197" s="99"/>
      <c r="E197" s="100"/>
      <c r="F197" s="101"/>
      <c r="G197" s="101"/>
      <c r="H197" s="101"/>
      <c r="I197" s="101"/>
      <c r="J197" s="101"/>
      <c r="K197" s="101"/>
      <c r="N197" s="102"/>
    </row>
    <row r="198">
      <c r="A198" s="98"/>
      <c r="B198" s="99"/>
      <c r="C198" s="99"/>
      <c r="D198" s="99"/>
      <c r="E198" s="100"/>
      <c r="F198" s="101"/>
      <c r="G198" s="101"/>
      <c r="H198" s="101"/>
      <c r="I198" s="101"/>
      <c r="J198" s="101"/>
      <c r="K198" s="101"/>
      <c r="N198" s="102"/>
    </row>
    <row r="199">
      <c r="A199" s="98"/>
      <c r="B199" s="99"/>
      <c r="C199" s="99"/>
      <c r="D199" s="99"/>
      <c r="E199" s="100"/>
      <c r="F199" s="101"/>
      <c r="G199" s="101"/>
      <c r="H199" s="101"/>
      <c r="I199" s="101"/>
      <c r="J199" s="101"/>
      <c r="K199" s="101"/>
      <c r="N199" s="102"/>
    </row>
    <row r="200">
      <c r="A200" s="98"/>
      <c r="B200" s="99"/>
      <c r="C200" s="99"/>
      <c r="D200" s="99"/>
      <c r="E200" s="100"/>
      <c r="F200" s="101"/>
      <c r="G200" s="101"/>
      <c r="H200" s="101"/>
      <c r="I200" s="101"/>
      <c r="J200" s="101"/>
      <c r="K200" s="101"/>
      <c r="N200" s="102"/>
    </row>
    <row r="201">
      <c r="A201" s="98"/>
      <c r="B201" s="99"/>
      <c r="C201" s="99"/>
      <c r="D201" s="99"/>
      <c r="E201" s="100"/>
      <c r="F201" s="101"/>
      <c r="G201" s="101"/>
      <c r="H201" s="101"/>
      <c r="I201" s="101"/>
      <c r="J201" s="101"/>
      <c r="K201" s="101"/>
      <c r="N201" s="102"/>
    </row>
    <row r="202">
      <c r="A202" s="98"/>
      <c r="B202" s="99"/>
      <c r="C202" s="99"/>
      <c r="D202" s="99"/>
      <c r="E202" s="100"/>
      <c r="F202" s="101"/>
      <c r="G202" s="101"/>
      <c r="H202" s="101"/>
      <c r="I202" s="101"/>
      <c r="J202" s="101"/>
      <c r="K202" s="101"/>
      <c r="N202" s="102"/>
    </row>
    <row r="203">
      <c r="A203" s="98"/>
      <c r="B203" s="99"/>
      <c r="C203" s="99"/>
      <c r="D203" s="99"/>
      <c r="E203" s="100"/>
      <c r="F203" s="101"/>
      <c r="G203" s="101"/>
      <c r="H203" s="101"/>
      <c r="I203" s="101"/>
      <c r="J203" s="101"/>
      <c r="K203" s="101"/>
      <c r="N203" s="102"/>
    </row>
    <row r="204">
      <c r="E204" s="103"/>
      <c r="F204" s="102"/>
      <c r="G204" s="102"/>
      <c r="H204" s="102"/>
      <c r="I204" s="102"/>
      <c r="J204" s="102"/>
      <c r="K204" s="102"/>
      <c r="N204" s="102"/>
    </row>
    <row r="205">
      <c r="E205" s="103"/>
      <c r="F205" s="102"/>
      <c r="G205" s="102"/>
      <c r="H205" s="102"/>
      <c r="I205" s="102"/>
      <c r="J205" s="102"/>
      <c r="K205" s="102"/>
      <c r="N205" s="102"/>
    </row>
    <row r="206">
      <c r="F206" s="102"/>
      <c r="G206" s="102"/>
      <c r="H206" s="102"/>
      <c r="I206" s="102"/>
      <c r="J206" s="102"/>
      <c r="K206" s="102"/>
      <c r="N206" s="102"/>
    </row>
    <row r="207">
      <c r="F207" s="102"/>
      <c r="G207" s="102"/>
      <c r="H207" s="102"/>
      <c r="I207" s="102"/>
      <c r="J207" s="102"/>
      <c r="K207" s="102"/>
      <c r="N207" s="102"/>
    </row>
    <row r="208">
      <c r="F208" s="102"/>
      <c r="G208" s="102"/>
      <c r="H208" s="102"/>
      <c r="I208" s="102"/>
      <c r="J208" s="102"/>
      <c r="K208" s="102"/>
      <c r="N208" s="102"/>
    </row>
    <row r="209">
      <c r="F209" s="102"/>
      <c r="G209" s="102"/>
      <c r="H209" s="102"/>
      <c r="I209" s="102"/>
      <c r="J209" s="102"/>
      <c r="K209" s="102"/>
      <c r="N209" s="102"/>
    </row>
    <row r="210">
      <c r="F210" s="102"/>
      <c r="G210" s="102"/>
      <c r="H210" s="102"/>
      <c r="I210" s="102"/>
      <c r="J210" s="102"/>
      <c r="K210" s="102"/>
      <c r="N210" s="102"/>
    </row>
  </sheetData>
  <mergeCells count="595">
    <mergeCell ref="O2:P2"/>
    <mergeCell ref="Q2:R2"/>
    <mergeCell ref="E1:T1"/>
    <mergeCell ref="E2:F2"/>
    <mergeCell ref="G2:H2"/>
    <mergeCell ref="I2:J2"/>
    <mergeCell ref="K2:L2"/>
    <mergeCell ref="M2:N2"/>
    <mergeCell ref="S2:T2"/>
    <mergeCell ref="I3:I4"/>
    <mergeCell ref="K3:K4"/>
    <mergeCell ref="M3:M4"/>
    <mergeCell ref="O3:O4"/>
    <mergeCell ref="Q3:Q4"/>
    <mergeCell ref="S3:S4"/>
    <mergeCell ref="U3:U4"/>
    <mergeCell ref="A1:D1"/>
    <mergeCell ref="A3:A4"/>
    <mergeCell ref="B3:B4"/>
    <mergeCell ref="C3:C4"/>
    <mergeCell ref="D3:D4"/>
    <mergeCell ref="E3:E4"/>
    <mergeCell ref="G3:G4"/>
    <mergeCell ref="K5:K6"/>
    <mergeCell ref="M5:M6"/>
    <mergeCell ref="O5:O6"/>
    <mergeCell ref="Q5:Q6"/>
    <mergeCell ref="S5:S6"/>
    <mergeCell ref="U5:U6"/>
    <mergeCell ref="K7:K8"/>
    <mergeCell ref="M7:M8"/>
    <mergeCell ref="O7:O8"/>
    <mergeCell ref="Q7:Q8"/>
    <mergeCell ref="S7:S8"/>
    <mergeCell ref="U7:U8"/>
    <mergeCell ref="K9:K10"/>
    <mergeCell ref="M9:M10"/>
    <mergeCell ref="O9:O10"/>
    <mergeCell ref="Q9:Q10"/>
    <mergeCell ref="S9:S10"/>
    <mergeCell ref="U9:U10"/>
    <mergeCell ref="A9:A10"/>
    <mergeCell ref="B9:B10"/>
    <mergeCell ref="C9:C10"/>
    <mergeCell ref="D9:D10"/>
    <mergeCell ref="E9:E10"/>
    <mergeCell ref="G9:G10"/>
    <mergeCell ref="I9:I10"/>
    <mergeCell ref="A5:A6"/>
    <mergeCell ref="B5:B6"/>
    <mergeCell ref="C5:C6"/>
    <mergeCell ref="D5:D6"/>
    <mergeCell ref="E5:E6"/>
    <mergeCell ref="G5:G6"/>
    <mergeCell ref="I5:I6"/>
    <mergeCell ref="A7:A8"/>
    <mergeCell ref="B7:B8"/>
    <mergeCell ref="C7:C8"/>
    <mergeCell ref="D7:D8"/>
    <mergeCell ref="E7:E8"/>
    <mergeCell ref="G7:G8"/>
    <mergeCell ref="I7:I8"/>
    <mergeCell ref="K11:K12"/>
    <mergeCell ref="M11:M12"/>
    <mergeCell ref="O11:O12"/>
    <mergeCell ref="Q11:Q12"/>
    <mergeCell ref="S11:S12"/>
    <mergeCell ref="U11:U12"/>
    <mergeCell ref="A11:A12"/>
    <mergeCell ref="B11:B12"/>
    <mergeCell ref="C11:C12"/>
    <mergeCell ref="D11:D12"/>
    <mergeCell ref="E11:E12"/>
    <mergeCell ref="G11:G12"/>
    <mergeCell ref="I11:I12"/>
    <mergeCell ref="K13:K14"/>
    <mergeCell ref="M13:M14"/>
    <mergeCell ref="O13:O14"/>
    <mergeCell ref="Q13:Q14"/>
    <mergeCell ref="S13:S14"/>
    <mergeCell ref="U13:U14"/>
    <mergeCell ref="K15:K16"/>
    <mergeCell ref="M15:M16"/>
    <mergeCell ref="O15:O16"/>
    <mergeCell ref="Q15:Q16"/>
    <mergeCell ref="S15:S16"/>
    <mergeCell ref="U15:U16"/>
    <mergeCell ref="K17:K18"/>
    <mergeCell ref="M17:M18"/>
    <mergeCell ref="O17:O18"/>
    <mergeCell ref="Q17:Q18"/>
    <mergeCell ref="S17:S18"/>
    <mergeCell ref="U17:U18"/>
    <mergeCell ref="A17:A18"/>
    <mergeCell ref="B17:B18"/>
    <mergeCell ref="C17:C18"/>
    <mergeCell ref="D17:D18"/>
    <mergeCell ref="E17:E18"/>
    <mergeCell ref="G17:G18"/>
    <mergeCell ref="I17:I18"/>
    <mergeCell ref="A13:A14"/>
    <mergeCell ref="B13:B14"/>
    <mergeCell ref="C13:C14"/>
    <mergeCell ref="D13:D14"/>
    <mergeCell ref="E13:E14"/>
    <mergeCell ref="G13:G14"/>
    <mergeCell ref="I13:I14"/>
    <mergeCell ref="A15:A16"/>
    <mergeCell ref="B15:B16"/>
    <mergeCell ref="C15:C16"/>
    <mergeCell ref="D15:D16"/>
    <mergeCell ref="E15:E16"/>
    <mergeCell ref="G15:G16"/>
    <mergeCell ref="I15:I16"/>
    <mergeCell ref="K19:K20"/>
    <mergeCell ref="M19:M20"/>
    <mergeCell ref="O19:O20"/>
    <mergeCell ref="Q19:Q20"/>
    <mergeCell ref="S19:S20"/>
    <mergeCell ref="U19:U20"/>
    <mergeCell ref="A19:A20"/>
    <mergeCell ref="B19:B20"/>
    <mergeCell ref="C19:C20"/>
    <mergeCell ref="D19:D20"/>
    <mergeCell ref="E19:E20"/>
    <mergeCell ref="G19:G20"/>
    <mergeCell ref="I19:I20"/>
    <mergeCell ref="K21:K22"/>
    <mergeCell ref="M21:M22"/>
    <mergeCell ref="O21:O22"/>
    <mergeCell ref="Q21:Q22"/>
    <mergeCell ref="S21:S22"/>
    <mergeCell ref="U21:U22"/>
    <mergeCell ref="K23:K24"/>
    <mergeCell ref="M23:M24"/>
    <mergeCell ref="O23:O24"/>
    <mergeCell ref="Q23:Q24"/>
    <mergeCell ref="S23:S24"/>
    <mergeCell ref="U23:U24"/>
    <mergeCell ref="K25:K26"/>
    <mergeCell ref="M25:M26"/>
    <mergeCell ref="O25:O26"/>
    <mergeCell ref="Q25:Q26"/>
    <mergeCell ref="S25:S26"/>
    <mergeCell ref="U25:U26"/>
    <mergeCell ref="A25:A26"/>
    <mergeCell ref="B25:B26"/>
    <mergeCell ref="C25:C26"/>
    <mergeCell ref="D25:D26"/>
    <mergeCell ref="E25:E26"/>
    <mergeCell ref="G25:G26"/>
    <mergeCell ref="I25:I26"/>
    <mergeCell ref="A21:A22"/>
    <mergeCell ref="B21:B22"/>
    <mergeCell ref="C21:C22"/>
    <mergeCell ref="D21:D22"/>
    <mergeCell ref="E21:E22"/>
    <mergeCell ref="G21:G22"/>
    <mergeCell ref="I21:I22"/>
    <mergeCell ref="A23:A24"/>
    <mergeCell ref="B23:B24"/>
    <mergeCell ref="C23:C24"/>
    <mergeCell ref="D23:D24"/>
    <mergeCell ref="E23:E24"/>
    <mergeCell ref="G23:G24"/>
    <mergeCell ref="I23:I24"/>
    <mergeCell ref="K27:K28"/>
    <mergeCell ref="M27:M28"/>
    <mergeCell ref="O27:O28"/>
    <mergeCell ref="Q27:Q28"/>
    <mergeCell ref="S27:S28"/>
    <mergeCell ref="U27:U28"/>
    <mergeCell ref="A27:A28"/>
    <mergeCell ref="B27:B28"/>
    <mergeCell ref="C27:C28"/>
    <mergeCell ref="D27:D28"/>
    <mergeCell ref="E27:E28"/>
    <mergeCell ref="G27:G28"/>
    <mergeCell ref="I27:I28"/>
    <mergeCell ref="K29:K30"/>
    <mergeCell ref="M29:M30"/>
    <mergeCell ref="O29:O30"/>
    <mergeCell ref="Q29:Q30"/>
    <mergeCell ref="S29:S30"/>
    <mergeCell ref="U29:U30"/>
    <mergeCell ref="K31:K32"/>
    <mergeCell ref="M31:M32"/>
    <mergeCell ref="O31:O32"/>
    <mergeCell ref="Q31:Q32"/>
    <mergeCell ref="S31:S32"/>
    <mergeCell ref="U31:U32"/>
    <mergeCell ref="K33:K34"/>
    <mergeCell ref="M33:M34"/>
    <mergeCell ref="O33:O34"/>
    <mergeCell ref="Q33:Q34"/>
    <mergeCell ref="S33:S34"/>
    <mergeCell ref="U33:U34"/>
    <mergeCell ref="A33:A34"/>
    <mergeCell ref="B33:B34"/>
    <mergeCell ref="C33:C34"/>
    <mergeCell ref="D33:D34"/>
    <mergeCell ref="E33:E34"/>
    <mergeCell ref="G33:G34"/>
    <mergeCell ref="I33:I34"/>
    <mergeCell ref="A29:A30"/>
    <mergeCell ref="B29:B30"/>
    <mergeCell ref="C29:C30"/>
    <mergeCell ref="D29:D30"/>
    <mergeCell ref="E29:E30"/>
    <mergeCell ref="G29:G30"/>
    <mergeCell ref="I29:I30"/>
    <mergeCell ref="A31:A32"/>
    <mergeCell ref="B31:B32"/>
    <mergeCell ref="C31:C32"/>
    <mergeCell ref="D31:D32"/>
    <mergeCell ref="E31:E32"/>
    <mergeCell ref="G31:G32"/>
    <mergeCell ref="I31:I32"/>
    <mergeCell ref="K35:K36"/>
    <mergeCell ref="M35:M36"/>
    <mergeCell ref="O35:O36"/>
    <mergeCell ref="Q35:Q36"/>
    <mergeCell ref="S35:S36"/>
    <mergeCell ref="U35:U36"/>
    <mergeCell ref="A35:A36"/>
    <mergeCell ref="B35:B36"/>
    <mergeCell ref="C35:C36"/>
    <mergeCell ref="D35:D36"/>
    <mergeCell ref="E35:E36"/>
    <mergeCell ref="G35:G36"/>
    <mergeCell ref="I35:I36"/>
    <mergeCell ref="K37:K38"/>
    <mergeCell ref="M37:M38"/>
    <mergeCell ref="O37:O38"/>
    <mergeCell ref="Q37:Q38"/>
    <mergeCell ref="S37:S38"/>
    <mergeCell ref="U37:U38"/>
    <mergeCell ref="K39:K40"/>
    <mergeCell ref="M39:M40"/>
    <mergeCell ref="O39:O40"/>
    <mergeCell ref="Q39:Q40"/>
    <mergeCell ref="S39:S40"/>
    <mergeCell ref="U39:U40"/>
    <mergeCell ref="K41:K42"/>
    <mergeCell ref="M41:M42"/>
    <mergeCell ref="O41:O42"/>
    <mergeCell ref="Q41:Q42"/>
    <mergeCell ref="S41:S42"/>
    <mergeCell ref="U41:U42"/>
    <mergeCell ref="A41:A42"/>
    <mergeCell ref="B41:B42"/>
    <mergeCell ref="C41:C42"/>
    <mergeCell ref="D41:D42"/>
    <mergeCell ref="E41:E42"/>
    <mergeCell ref="G41:G42"/>
    <mergeCell ref="I41:I42"/>
    <mergeCell ref="A37:A38"/>
    <mergeCell ref="B37:B38"/>
    <mergeCell ref="C37:C38"/>
    <mergeCell ref="D37:D38"/>
    <mergeCell ref="E37:E38"/>
    <mergeCell ref="G37:G38"/>
    <mergeCell ref="I37:I38"/>
    <mergeCell ref="A39:A40"/>
    <mergeCell ref="B39:B40"/>
    <mergeCell ref="C39:C40"/>
    <mergeCell ref="D39:D40"/>
    <mergeCell ref="E39:E40"/>
    <mergeCell ref="G39:G40"/>
    <mergeCell ref="I39:I40"/>
    <mergeCell ref="K43:K44"/>
    <mergeCell ref="M43:M44"/>
    <mergeCell ref="O43:O44"/>
    <mergeCell ref="Q43:Q44"/>
    <mergeCell ref="S43:S44"/>
    <mergeCell ref="U43:U44"/>
    <mergeCell ref="A43:A44"/>
    <mergeCell ref="B43:B44"/>
    <mergeCell ref="C43:C44"/>
    <mergeCell ref="D43:D44"/>
    <mergeCell ref="E43:E44"/>
    <mergeCell ref="G43:G44"/>
    <mergeCell ref="I43:I44"/>
    <mergeCell ref="K45:K46"/>
    <mergeCell ref="M45:M46"/>
    <mergeCell ref="O45:O46"/>
    <mergeCell ref="Q45:Q46"/>
    <mergeCell ref="S45:S46"/>
    <mergeCell ref="U45:U46"/>
    <mergeCell ref="K47:K48"/>
    <mergeCell ref="M47:M48"/>
    <mergeCell ref="O47:O48"/>
    <mergeCell ref="Q47:Q48"/>
    <mergeCell ref="S47:S48"/>
    <mergeCell ref="U47:U48"/>
    <mergeCell ref="K49:K50"/>
    <mergeCell ref="M49:M50"/>
    <mergeCell ref="O49:O50"/>
    <mergeCell ref="Q49:Q50"/>
    <mergeCell ref="S49:S50"/>
    <mergeCell ref="U49:U50"/>
    <mergeCell ref="A49:A50"/>
    <mergeCell ref="B49:B50"/>
    <mergeCell ref="C49:C50"/>
    <mergeCell ref="D49:D50"/>
    <mergeCell ref="E49:E50"/>
    <mergeCell ref="G49:G50"/>
    <mergeCell ref="I49:I50"/>
    <mergeCell ref="A61:A62"/>
    <mergeCell ref="B61:B62"/>
    <mergeCell ref="C61:C62"/>
    <mergeCell ref="D61:D62"/>
    <mergeCell ref="E61:E62"/>
    <mergeCell ref="G61:G62"/>
    <mergeCell ref="I61:I62"/>
    <mergeCell ref="A63:A64"/>
    <mergeCell ref="B63:B64"/>
    <mergeCell ref="C63:C64"/>
    <mergeCell ref="D63:D64"/>
    <mergeCell ref="E63:E64"/>
    <mergeCell ref="G63:G64"/>
    <mergeCell ref="I63:I64"/>
    <mergeCell ref="A45:A46"/>
    <mergeCell ref="B45:B46"/>
    <mergeCell ref="C45:C46"/>
    <mergeCell ref="D45:D46"/>
    <mergeCell ref="E45:E46"/>
    <mergeCell ref="G45:G46"/>
    <mergeCell ref="I45:I46"/>
    <mergeCell ref="A47:A48"/>
    <mergeCell ref="B47:B48"/>
    <mergeCell ref="C47:C48"/>
    <mergeCell ref="D47:D48"/>
    <mergeCell ref="E47:E48"/>
    <mergeCell ref="G47:G48"/>
    <mergeCell ref="I47:I48"/>
    <mergeCell ref="K51:K52"/>
    <mergeCell ref="M51:M52"/>
    <mergeCell ref="O51:O52"/>
    <mergeCell ref="Q51:Q52"/>
    <mergeCell ref="S51:S52"/>
    <mergeCell ref="U51:U52"/>
    <mergeCell ref="A51:A52"/>
    <mergeCell ref="B51:B52"/>
    <mergeCell ref="C51:C52"/>
    <mergeCell ref="D51:D52"/>
    <mergeCell ref="E51:E52"/>
    <mergeCell ref="G51:G52"/>
    <mergeCell ref="I51:I52"/>
    <mergeCell ref="K53:K54"/>
    <mergeCell ref="M53:M54"/>
    <mergeCell ref="O53:O54"/>
    <mergeCell ref="Q53:Q54"/>
    <mergeCell ref="S53:S54"/>
    <mergeCell ref="U53:U54"/>
    <mergeCell ref="K55:K56"/>
    <mergeCell ref="M55:M56"/>
    <mergeCell ref="O55:O56"/>
    <mergeCell ref="Q55:Q56"/>
    <mergeCell ref="S55:S56"/>
    <mergeCell ref="U55:U56"/>
    <mergeCell ref="K57:K58"/>
    <mergeCell ref="M57:M58"/>
    <mergeCell ref="O57:O58"/>
    <mergeCell ref="Q57:Q58"/>
    <mergeCell ref="S57:S58"/>
    <mergeCell ref="U57:U58"/>
    <mergeCell ref="A57:A58"/>
    <mergeCell ref="B57:B58"/>
    <mergeCell ref="C57:C58"/>
    <mergeCell ref="D57:D58"/>
    <mergeCell ref="E57:E58"/>
    <mergeCell ref="G57:G58"/>
    <mergeCell ref="I57:I58"/>
    <mergeCell ref="K79:K80"/>
    <mergeCell ref="M79:M80"/>
    <mergeCell ref="O79:O80"/>
    <mergeCell ref="Q79:Q80"/>
    <mergeCell ref="S79:S80"/>
    <mergeCell ref="U79:U80"/>
    <mergeCell ref="A79:A80"/>
    <mergeCell ref="B79:B80"/>
    <mergeCell ref="C79:C80"/>
    <mergeCell ref="D79:D80"/>
    <mergeCell ref="E79:E80"/>
    <mergeCell ref="G79:G80"/>
    <mergeCell ref="I79:I80"/>
    <mergeCell ref="K81:K82"/>
    <mergeCell ref="M81:M82"/>
    <mergeCell ref="O81:O82"/>
    <mergeCell ref="Q81:Q82"/>
    <mergeCell ref="S81:S82"/>
    <mergeCell ref="U81:U82"/>
    <mergeCell ref="A81:A82"/>
    <mergeCell ref="B81:B82"/>
    <mergeCell ref="C81:C82"/>
    <mergeCell ref="D81:D82"/>
    <mergeCell ref="E81:E82"/>
    <mergeCell ref="G81:G82"/>
    <mergeCell ref="I81:I82"/>
    <mergeCell ref="K83:K84"/>
    <mergeCell ref="M83:M84"/>
    <mergeCell ref="O83:O84"/>
    <mergeCell ref="Q83:Q84"/>
    <mergeCell ref="S83:S84"/>
    <mergeCell ref="U83:U84"/>
    <mergeCell ref="A83:A84"/>
    <mergeCell ref="B83:B84"/>
    <mergeCell ref="C83:C84"/>
    <mergeCell ref="D83:D84"/>
    <mergeCell ref="E83:E84"/>
    <mergeCell ref="G83:G84"/>
    <mergeCell ref="I83:I84"/>
    <mergeCell ref="K85:K86"/>
    <mergeCell ref="M85:M86"/>
    <mergeCell ref="O85:O86"/>
    <mergeCell ref="Q85:Q86"/>
    <mergeCell ref="S85:S86"/>
    <mergeCell ref="U85:U86"/>
    <mergeCell ref="A85:A86"/>
    <mergeCell ref="B85:B86"/>
    <mergeCell ref="C85:C86"/>
    <mergeCell ref="D85:D86"/>
    <mergeCell ref="E85:E86"/>
    <mergeCell ref="G85:G86"/>
    <mergeCell ref="I85:I86"/>
    <mergeCell ref="K87:K88"/>
    <mergeCell ref="M87:M88"/>
    <mergeCell ref="O87:O88"/>
    <mergeCell ref="Q87:Q88"/>
    <mergeCell ref="S87:S88"/>
    <mergeCell ref="U87:U88"/>
    <mergeCell ref="A87:A88"/>
    <mergeCell ref="B87:B88"/>
    <mergeCell ref="C87:C88"/>
    <mergeCell ref="D87:D88"/>
    <mergeCell ref="E87:E88"/>
    <mergeCell ref="G87:G88"/>
    <mergeCell ref="I87:I88"/>
    <mergeCell ref="K89:K90"/>
    <mergeCell ref="M89:M90"/>
    <mergeCell ref="O89:O90"/>
    <mergeCell ref="Q89:Q90"/>
    <mergeCell ref="S89:S90"/>
    <mergeCell ref="U89:U90"/>
    <mergeCell ref="A89:A90"/>
    <mergeCell ref="B89:B90"/>
    <mergeCell ref="C89:C90"/>
    <mergeCell ref="D89:D90"/>
    <mergeCell ref="E89:E90"/>
    <mergeCell ref="G89:G90"/>
    <mergeCell ref="I89:I90"/>
    <mergeCell ref="A53:A54"/>
    <mergeCell ref="B53:B54"/>
    <mergeCell ref="C53:C54"/>
    <mergeCell ref="D53:D54"/>
    <mergeCell ref="E53:E54"/>
    <mergeCell ref="G53:G54"/>
    <mergeCell ref="I53:I54"/>
    <mergeCell ref="A55:A56"/>
    <mergeCell ref="B55:B56"/>
    <mergeCell ref="C55:C56"/>
    <mergeCell ref="D55:D56"/>
    <mergeCell ref="E55:E56"/>
    <mergeCell ref="G55:G56"/>
    <mergeCell ref="I55:I56"/>
    <mergeCell ref="K59:K60"/>
    <mergeCell ref="M59:M60"/>
    <mergeCell ref="O59:O60"/>
    <mergeCell ref="Q59:Q60"/>
    <mergeCell ref="S59:S60"/>
    <mergeCell ref="U59:U60"/>
    <mergeCell ref="A59:A60"/>
    <mergeCell ref="B59:B60"/>
    <mergeCell ref="C59:C60"/>
    <mergeCell ref="D59:D60"/>
    <mergeCell ref="E59:E60"/>
    <mergeCell ref="G59:G60"/>
    <mergeCell ref="I59:I60"/>
    <mergeCell ref="K61:K62"/>
    <mergeCell ref="M61:M62"/>
    <mergeCell ref="O61:O62"/>
    <mergeCell ref="Q61:Q62"/>
    <mergeCell ref="S61:S62"/>
    <mergeCell ref="U61:U62"/>
    <mergeCell ref="K63:K64"/>
    <mergeCell ref="M63:M64"/>
    <mergeCell ref="O63:O64"/>
    <mergeCell ref="Q63:Q64"/>
    <mergeCell ref="S63:S64"/>
    <mergeCell ref="U63:U64"/>
    <mergeCell ref="K91:K92"/>
    <mergeCell ref="M91:M92"/>
    <mergeCell ref="O91:O92"/>
    <mergeCell ref="Q91:Q92"/>
    <mergeCell ref="S91:S92"/>
    <mergeCell ref="U91:U92"/>
    <mergeCell ref="A91:A92"/>
    <mergeCell ref="B91:B92"/>
    <mergeCell ref="C91:C92"/>
    <mergeCell ref="D91:D92"/>
    <mergeCell ref="E91:E92"/>
    <mergeCell ref="G91:G92"/>
    <mergeCell ref="I91:I92"/>
    <mergeCell ref="K65:K66"/>
    <mergeCell ref="M65:M66"/>
    <mergeCell ref="O65:O66"/>
    <mergeCell ref="Q65:Q66"/>
    <mergeCell ref="S65:S66"/>
    <mergeCell ref="U65:U66"/>
    <mergeCell ref="A65:A66"/>
    <mergeCell ref="B65:B66"/>
    <mergeCell ref="C65:C66"/>
    <mergeCell ref="D65:D66"/>
    <mergeCell ref="E65:E66"/>
    <mergeCell ref="G65:G66"/>
    <mergeCell ref="I65:I66"/>
    <mergeCell ref="K67:K68"/>
    <mergeCell ref="M67:M68"/>
    <mergeCell ref="O67:O68"/>
    <mergeCell ref="Q67:Q68"/>
    <mergeCell ref="S67:S68"/>
    <mergeCell ref="U67:U68"/>
    <mergeCell ref="A67:A68"/>
    <mergeCell ref="B67:B68"/>
    <mergeCell ref="C67:C68"/>
    <mergeCell ref="D67:D68"/>
    <mergeCell ref="E67:E68"/>
    <mergeCell ref="G67:G68"/>
    <mergeCell ref="I67:I68"/>
    <mergeCell ref="K69:K70"/>
    <mergeCell ref="M69:M70"/>
    <mergeCell ref="O69:O70"/>
    <mergeCell ref="Q69:Q70"/>
    <mergeCell ref="S69:S70"/>
    <mergeCell ref="U69:U70"/>
    <mergeCell ref="A69:A70"/>
    <mergeCell ref="B69:B70"/>
    <mergeCell ref="C69:C70"/>
    <mergeCell ref="D69:D70"/>
    <mergeCell ref="E69:E70"/>
    <mergeCell ref="G69:G70"/>
    <mergeCell ref="I69:I70"/>
    <mergeCell ref="K71:K72"/>
    <mergeCell ref="M71:M72"/>
    <mergeCell ref="O71:O72"/>
    <mergeCell ref="Q71:Q72"/>
    <mergeCell ref="S71:S72"/>
    <mergeCell ref="U71:U72"/>
    <mergeCell ref="A71:A72"/>
    <mergeCell ref="B71:B72"/>
    <mergeCell ref="C71:C72"/>
    <mergeCell ref="D71:D72"/>
    <mergeCell ref="E71:E72"/>
    <mergeCell ref="G71:G72"/>
    <mergeCell ref="I71:I72"/>
    <mergeCell ref="K73:K74"/>
    <mergeCell ref="M73:M74"/>
    <mergeCell ref="O73:O74"/>
    <mergeCell ref="Q73:Q74"/>
    <mergeCell ref="S73:S74"/>
    <mergeCell ref="U73:U74"/>
    <mergeCell ref="A73:A74"/>
    <mergeCell ref="B73:B74"/>
    <mergeCell ref="C73:C74"/>
    <mergeCell ref="D73:D74"/>
    <mergeCell ref="E73:E74"/>
    <mergeCell ref="G73:G74"/>
    <mergeCell ref="I73:I74"/>
    <mergeCell ref="K75:K76"/>
    <mergeCell ref="M75:M76"/>
    <mergeCell ref="O75:O76"/>
    <mergeCell ref="Q75:Q76"/>
    <mergeCell ref="S75:S76"/>
    <mergeCell ref="U75:U76"/>
    <mergeCell ref="A75:A76"/>
    <mergeCell ref="B75:B76"/>
    <mergeCell ref="C75:C76"/>
    <mergeCell ref="D75:D76"/>
    <mergeCell ref="E75:E76"/>
    <mergeCell ref="G75:G76"/>
    <mergeCell ref="I75:I76"/>
    <mergeCell ref="K77:K78"/>
    <mergeCell ref="M77:M78"/>
    <mergeCell ref="O77:O78"/>
    <mergeCell ref="Q77:Q78"/>
    <mergeCell ref="S77:S78"/>
    <mergeCell ref="U77:U78"/>
    <mergeCell ref="A77:A78"/>
    <mergeCell ref="B77:B78"/>
    <mergeCell ref="C77:C78"/>
    <mergeCell ref="D77:D78"/>
    <mergeCell ref="E77:E78"/>
    <mergeCell ref="G77:G78"/>
    <mergeCell ref="I77:I78"/>
  </mergeCells>
  <printOptions/>
  <pageMargins bottom="0.787401575" footer="0.0" header="0.0" left="0.511811024" right="0.511811024" top="0.7874015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2024-10-02T12:05:14Z</dcterms:created>
  <dc:creator>Vanessa Veiga Da Cruz 1691694</dc:creator>
</cp:coreProperties>
</file>